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ombard\Documents\Corinne\Excel 2024\Fichiers à télécharger\"/>
    </mc:Choice>
  </mc:AlternateContent>
  <xr:revisionPtr revIDLastSave="0" documentId="13_ncr:1_{16872E3B-71CC-4C94-A6AF-1FA60B6B3D91}" xr6:coauthVersionLast="47" xr6:coauthVersionMax="47" xr10:uidLastSave="{00000000-0000-0000-0000-000000000000}"/>
  <bookViews>
    <workbookView xWindow="28680" yWindow="-6555" windowWidth="29040" windowHeight="15720" xr2:uid="{CB9EC470-3744-47E3-BC1F-77F8A31889E8}"/>
  </bookViews>
  <sheets>
    <sheet name="Adhérents" sheetId="20" r:id="rId1"/>
    <sheet name="UNIQUE" sheetId="11" r:id="rId2"/>
    <sheet name="FILTRE-1" sheetId="7" r:id="rId3"/>
    <sheet name="FILTRE-2" sheetId="6" r:id="rId4"/>
    <sheet name="FILTRE-3" sheetId="8" r:id="rId5"/>
    <sheet name="FILTRE-4" sheetId="18" r:id="rId6"/>
    <sheet name="FILTRE-5" sheetId="19" r:id="rId7"/>
  </sheets>
  <externalReferences>
    <externalReference r:id="rId8"/>
  </externalReferences>
  <definedNames>
    <definedName name="Ang_a">'[1]Calcul Angle Corrigé'!$E$17</definedName>
    <definedName name="Ang_b">'[1]Calcul Angle Corrigé'!$G$20</definedName>
    <definedName name="Ang_c">'[1]Calcul Angle Corrigé'!$J$20</definedName>
    <definedName name="Ang_d">'[1]Calcul Angle Corrigé'!$L$18</definedName>
    <definedName name="Ang_e">'[1]Calcul Angle Corrigé'!$D$9</definedName>
    <definedName name="Ang_f">'[1]Calcul Angle Corrigé'!$N$6</definedName>
    <definedName name="DistAB">'[1]Calcul Angle Corrigé'!$H$23</definedName>
    <definedName name="DistAC">'[1]Calcul Angle Corrigé'!$B$15</definedName>
    <definedName name="DistAD">'[1]Calcul Angle Corrigé'!$H$12</definedName>
    <definedName name="essaiRechX">#REF!,#REF!</definedName>
    <definedName name="_xlnm.Data_Form">'[1]LOTO Corrigé'!$B$7:$G$9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9" i="20" l="1"/>
  <c r="I49" i="20" s="1"/>
  <c r="G48" i="20"/>
  <c r="I48" i="20" s="1"/>
  <c r="G47" i="20"/>
  <c r="I47" i="20" s="1"/>
  <c r="G46" i="20"/>
  <c r="I46" i="20" s="1"/>
  <c r="G45" i="20"/>
  <c r="I45" i="20" s="1"/>
  <c r="G44" i="20"/>
  <c r="I44" i="20" s="1"/>
  <c r="G43" i="20"/>
  <c r="I43" i="20" s="1"/>
  <c r="G42" i="20"/>
  <c r="I42" i="20" s="1"/>
  <c r="G41" i="20"/>
  <c r="I41" i="20" s="1"/>
  <c r="G40" i="20"/>
  <c r="I40" i="20" s="1"/>
  <c r="G39" i="20"/>
  <c r="I39" i="20" s="1"/>
  <c r="G38" i="20"/>
  <c r="I38" i="20" s="1"/>
  <c r="G37" i="20"/>
  <c r="I37" i="20" s="1"/>
  <c r="G36" i="20"/>
  <c r="I36" i="20" s="1"/>
  <c r="G35" i="20"/>
  <c r="I35" i="20" s="1"/>
  <c r="G34" i="20"/>
  <c r="I34" i="20" s="1"/>
  <c r="G33" i="20"/>
  <c r="I33" i="20" s="1"/>
  <c r="G32" i="20"/>
  <c r="I32" i="20" s="1"/>
  <c r="G31" i="20"/>
  <c r="I31" i="20" s="1"/>
  <c r="G30" i="20"/>
  <c r="I30" i="20" s="1"/>
  <c r="G29" i="20"/>
  <c r="I29" i="20" s="1"/>
  <c r="G28" i="20"/>
  <c r="I28" i="20" s="1"/>
  <c r="I27" i="20"/>
  <c r="G27" i="20"/>
  <c r="G26" i="20"/>
  <c r="I26" i="20" s="1"/>
  <c r="G25" i="20"/>
  <c r="I25" i="20" s="1"/>
  <c r="G24" i="20"/>
  <c r="I24" i="20" s="1"/>
  <c r="G23" i="20"/>
  <c r="I23" i="20" s="1"/>
  <c r="G22" i="20"/>
  <c r="I22" i="20" s="1"/>
  <c r="G21" i="20"/>
  <c r="I21" i="20" s="1"/>
  <c r="G20" i="20"/>
  <c r="I20" i="20" s="1"/>
  <c r="G19" i="20"/>
  <c r="I19" i="20" s="1"/>
  <c r="G18" i="20"/>
  <c r="I18" i="20" s="1"/>
  <c r="G17" i="20"/>
  <c r="I17" i="20" s="1"/>
  <c r="G16" i="20"/>
  <c r="I16" i="20" s="1"/>
  <c r="G15" i="20"/>
  <c r="I15" i="20" s="1"/>
  <c r="G14" i="20"/>
  <c r="I14" i="20" s="1"/>
  <c r="G13" i="20"/>
  <c r="I13" i="20" s="1"/>
  <c r="G12" i="20"/>
  <c r="I12" i="20" s="1"/>
  <c r="G11" i="20"/>
  <c r="I11" i="20" s="1"/>
  <c r="G10" i="20"/>
  <c r="I10" i="20" s="1"/>
  <c r="G9" i="20"/>
  <c r="I9" i="20" s="1"/>
  <c r="G8" i="20"/>
  <c r="I8" i="20" s="1"/>
  <c r="G7" i="20"/>
  <c r="I7" i="20" s="1"/>
  <c r="G6" i="20"/>
  <c r="I6" i="20" s="1"/>
  <c r="G5" i="20"/>
  <c r="I5" i="20" s="1"/>
  <c r="G4" i="20"/>
  <c r="I4" i="20" s="1"/>
  <c r="E2" i="11" a="1"/>
  <c r="E2" i="11" s="1"/>
  <c r="E5" i="19" a="1"/>
  <c r="E5" i="19" s="1"/>
  <c r="E5" i="18" a="1"/>
  <c r="E5" i="18" s="1"/>
  <c r="E5" i="8" a="1"/>
  <c r="E5" i="8" s="1"/>
  <c r="E5" i="6" a="1"/>
  <c r="E5" i="6" s="1"/>
  <c r="E5" i="7" a="1"/>
  <c r="E5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<sst xmlns="http://schemas.openxmlformats.org/spreadsheetml/2006/main" count="492" uniqueCount="185">
  <si>
    <t>Produit</t>
  </si>
  <si>
    <t>raisin</t>
  </si>
  <si>
    <t>pomme</t>
  </si>
  <si>
    <t>orange</t>
  </si>
  <si>
    <t>catégorie</t>
  </si>
  <si>
    <t>Autres Fruits</t>
  </si>
  <si>
    <t>Agrumes</t>
  </si>
  <si>
    <t>citron</t>
  </si>
  <si>
    <t>banane</t>
  </si>
  <si>
    <t>kiwi</t>
  </si>
  <si>
    <t>avocat</t>
  </si>
  <si>
    <t>mangue</t>
  </si>
  <si>
    <t>clémentine</t>
  </si>
  <si>
    <t>Exotique</t>
  </si>
  <si>
    <t>poire</t>
  </si>
  <si>
    <t>CA</t>
  </si>
  <si>
    <t>CRITERE</t>
  </si>
  <si>
    <t>Agrums</t>
  </si>
  <si>
    <t>filtre des produits sur catégorie Agrumes  ou Exotique</t>
  </si>
  <si>
    <t>filtre des produits de la catégorie Agrumes  à l'exclusion du produit citron</t>
  </si>
  <si>
    <t>CA 2024</t>
  </si>
  <si>
    <t>Catégorie</t>
  </si>
  <si>
    <t>Fournisseur</t>
  </si>
  <si>
    <t>Verger_Soleil</t>
  </si>
  <si>
    <t>Coeur de Fruit</t>
  </si>
  <si>
    <t>Exofruiques</t>
  </si>
  <si>
    <t>Verger_soleil</t>
  </si>
  <si>
    <t>Liste des adhérents</t>
  </si>
  <si>
    <t>Nom</t>
  </si>
  <si>
    <t>Prénom</t>
  </si>
  <si>
    <t>Adresse</t>
  </si>
  <si>
    <t>Ville</t>
  </si>
  <si>
    <t>M/F</t>
  </si>
  <si>
    <t>Age</t>
  </si>
  <si>
    <t>Date
competition</t>
  </si>
  <si>
    <t>Frais inscription</t>
  </si>
  <si>
    <t>Payé</t>
  </si>
  <si>
    <t>Mode
paiement</t>
  </si>
  <si>
    <t>ALBAN</t>
  </si>
  <si>
    <t>Florent</t>
  </si>
  <si>
    <t>3 rue Jean Moulin</t>
  </si>
  <si>
    <t>BIARRITZ</t>
  </si>
  <si>
    <t>M</t>
  </si>
  <si>
    <t>N</t>
  </si>
  <si>
    <t>ARTIZ</t>
  </si>
  <si>
    <t>Sylvaine</t>
  </si>
  <si>
    <t>22 Bd Delacre</t>
  </si>
  <si>
    <t>LILLE</t>
  </si>
  <si>
    <t>F</t>
  </si>
  <si>
    <t>O</t>
  </si>
  <si>
    <t>CHQ</t>
  </si>
  <si>
    <t>AUBRY</t>
  </si>
  <si>
    <t>Mélanie</t>
  </si>
  <si>
    <t>101 rue de Rennes</t>
  </si>
  <si>
    <t>NANTES</t>
  </si>
  <si>
    <t>CB</t>
  </si>
  <si>
    <t>BARBOT</t>
  </si>
  <si>
    <t>Christine</t>
  </si>
  <si>
    <t>8 Bd d'Isly</t>
  </si>
  <si>
    <t>TOULOUSE</t>
  </si>
  <si>
    <t>ESP</t>
  </si>
  <si>
    <t>BAZIER</t>
  </si>
  <si>
    <t>Laure</t>
  </si>
  <si>
    <t>69 Avenue Renoir</t>
  </si>
  <si>
    <t>BIGOT</t>
  </si>
  <si>
    <t>Hervé</t>
  </si>
  <si>
    <t>1 rue P. Brossolette</t>
  </si>
  <si>
    <t>BLANDIN</t>
  </si>
  <si>
    <t>Louis</t>
  </si>
  <si>
    <t>Impasse François II</t>
  </si>
  <si>
    <t>BLOUIN</t>
  </si>
  <si>
    <t>Yannick</t>
  </si>
  <si>
    <t>Allée Beaumarchais</t>
  </si>
  <si>
    <t>CADIOU</t>
  </si>
  <si>
    <t>Pierre</t>
  </si>
  <si>
    <t>1 rue De Beauvoir</t>
  </si>
  <si>
    <t>CLOSERAIE</t>
  </si>
  <si>
    <t>Pauline</t>
  </si>
  <si>
    <t>Chemin Nantais</t>
  </si>
  <si>
    <t>DE FOUAULT</t>
  </si>
  <si>
    <t>Hélène</t>
  </si>
  <si>
    <t>Impasse du Manoir</t>
  </si>
  <si>
    <t>DEGAS</t>
  </si>
  <si>
    <t>Sophie</t>
  </si>
  <si>
    <t>12 rue Gloriosa</t>
  </si>
  <si>
    <t>DELALANDE</t>
  </si>
  <si>
    <t>Marc</t>
  </si>
  <si>
    <t>12 Allée Mauve</t>
  </si>
  <si>
    <t>DESMONTS</t>
  </si>
  <si>
    <t>Christian</t>
  </si>
  <si>
    <t>145 Rue de la Fosse</t>
  </si>
  <si>
    <t>DUGUE</t>
  </si>
  <si>
    <t>Pascal</t>
  </si>
  <si>
    <t>Bd des Chardonnets</t>
  </si>
  <si>
    <t>FRAPPIER</t>
  </si>
  <si>
    <t>Michel</t>
  </si>
  <si>
    <t>9 rue des Orangers</t>
  </si>
  <si>
    <t>GABRIEL</t>
  </si>
  <si>
    <t>Anne</t>
  </si>
  <si>
    <t>45 Bd de la Liberté</t>
  </si>
  <si>
    <t>GAUTHIER</t>
  </si>
  <si>
    <t>Julien</t>
  </si>
  <si>
    <t>65 Bd des Batignolles</t>
  </si>
  <si>
    <t>GERARD</t>
  </si>
  <si>
    <t>Patrice</t>
  </si>
  <si>
    <t>55 Avenue Tournesol</t>
  </si>
  <si>
    <t>GRAPELLI</t>
  </si>
  <si>
    <t>Tugdual</t>
  </si>
  <si>
    <t>73 rue de la Commune</t>
  </si>
  <si>
    <t>GRIMAUD</t>
  </si>
  <si>
    <t>Ronan</t>
  </si>
  <si>
    <t>10 rue de la Montagne</t>
  </si>
  <si>
    <t>HURION</t>
  </si>
  <si>
    <t>Pascale</t>
  </si>
  <si>
    <t>Impasse des Oursons</t>
  </si>
  <si>
    <t>KERRIEN</t>
  </si>
  <si>
    <t>Dominique</t>
  </si>
  <si>
    <t>12 Impasse des Potiers</t>
  </si>
  <si>
    <t>LACANA</t>
  </si>
  <si>
    <t>Fleur</t>
  </si>
  <si>
    <t>87 route d'Ancenis</t>
  </si>
  <si>
    <t>LE BRAZ</t>
  </si>
  <si>
    <t>Géraldine</t>
  </si>
  <si>
    <t>12 rue Dobrée</t>
  </si>
  <si>
    <t>LE COZIC</t>
  </si>
  <si>
    <t>96 rue de la Convention</t>
  </si>
  <si>
    <t>LEBLANC</t>
  </si>
  <si>
    <t>Sébastien</t>
  </si>
  <si>
    <t>13 rue du Poteau</t>
  </si>
  <si>
    <t>LECOZ</t>
  </si>
  <si>
    <t>2 rue Honoré de Balzac</t>
  </si>
  <si>
    <t>LEVEQUE</t>
  </si>
  <si>
    <t>Karine</t>
  </si>
  <si>
    <t>9 rue de Provence</t>
  </si>
  <si>
    <t>MARCHAND</t>
  </si>
  <si>
    <t>Elisabeth</t>
  </si>
  <si>
    <t>2 rue Camus</t>
  </si>
  <si>
    <t>MARIN</t>
  </si>
  <si>
    <t>Mathilde</t>
  </si>
  <si>
    <t>9 rue Jules Verne</t>
  </si>
  <si>
    <t>MARTIN</t>
  </si>
  <si>
    <t>Clémence</t>
  </si>
  <si>
    <t>45 rue Edmond Rostand</t>
  </si>
  <si>
    <t>MARTINEZ</t>
  </si>
  <si>
    <t>Fabiola</t>
  </si>
  <si>
    <t>Allée Montaigne</t>
  </si>
  <si>
    <t>PILLET</t>
  </si>
  <si>
    <t>Prudence</t>
  </si>
  <si>
    <t>6 Allée Fabert</t>
  </si>
  <si>
    <t>PLEURIEAU</t>
  </si>
  <si>
    <t>Solange</t>
  </si>
  <si>
    <t>99 Bd Faure</t>
  </si>
  <si>
    <t>ROUAUD</t>
  </si>
  <si>
    <t>Christelle</t>
  </si>
  <si>
    <t>3 rue des Charmilles</t>
  </si>
  <si>
    <t>ROUVIERE</t>
  </si>
  <si>
    <t>Luc</t>
  </si>
  <si>
    <t>Landes Rouges</t>
  </si>
  <si>
    <t>SALAUN</t>
  </si>
  <si>
    <t>Nolwenn</t>
  </si>
  <si>
    <t>65 rue Saint Louis</t>
  </si>
  <si>
    <t>SASSOON</t>
  </si>
  <si>
    <t>Judith</t>
  </si>
  <si>
    <t>103 rue Sidney Bechet</t>
  </si>
  <si>
    <t>SIMON</t>
  </si>
  <si>
    <t>Corinne</t>
  </si>
  <si>
    <t>6 rue des Amis</t>
  </si>
  <si>
    <t>SOIGNON</t>
  </si>
  <si>
    <t>Agnès</t>
  </si>
  <si>
    <t>9 rue du Chateau</t>
  </si>
  <si>
    <t>SORIN</t>
  </si>
  <si>
    <t>Gilles</t>
  </si>
  <si>
    <t>9 Allée Mardi</t>
  </si>
  <si>
    <t>STILLAN</t>
  </si>
  <si>
    <t>Fabrice</t>
  </si>
  <si>
    <t>12 rue de Landser</t>
  </si>
  <si>
    <t>TIXIER</t>
  </si>
  <si>
    <t>Bertrand</t>
  </si>
  <si>
    <t>36 rue de la Fraternité</t>
  </si>
  <si>
    <t>TROUCHET</t>
  </si>
  <si>
    <t>Céline</t>
  </si>
  <si>
    <t>5 rue Lavoisier</t>
  </si>
  <si>
    <t>WATERMAN</t>
  </si>
  <si>
    <t>Jonathan</t>
  </si>
  <si>
    <t>route de Vannes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</si>
</sst>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 &quot;;\-#,##0.00&quot; € &quot;;&quot; -&quot;#&quot; € &quot;;@\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  <font>
      <b/>
      <sz val="36"/>
      <color rgb="FFFF9900"/>
      <name val="Century Gothic"/>
      <family val="2"/>
    </font>
    <font>
      <b/>
      <sz val="12"/>
      <color theme="3" tint="0.79998168889431442"/>
      <name val="Century Gothic"/>
      <family val="2"/>
    </font>
    <font>
      <b/>
      <sz val="28"/>
      <color theme="3" tint="0.79998168889431442"/>
      <name val="Century Gothic"/>
      <family val="2"/>
    </font>
    <font>
      <b/>
      <sz val="12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4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4" borderId="1" xfId="0" applyFont="1" applyFill="1" applyBorder="1"/>
    <xf numFmtId="0" fontId="9" fillId="4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indent="1"/>
    </xf>
    <xf numFmtId="14" fontId="8" fillId="4" borderId="1" xfId="0" applyNumberFormat="1" applyFont="1" applyFill="1" applyBorder="1" applyAlignment="1">
      <alignment horizontal="center" vertical="center"/>
    </xf>
    <xf numFmtId="14" fontId="9" fillId="4" borderId="1" xfId="0" applyNumberFormat="1" applyFont="1" applyFill="1" applyBorder="1" applyAlignment="1">
      <alignment vertical="center"/>
    </xf>
    <xf numFmtId="20" fontId="9" fillId="4" borderId="1" xfId="0" applyNumberFormat="1" applyFont="1" applyFill="1" applyBorder="1" applyAlignment="1">
      <alignment vertical="center"/>
    </xf>
  </cellXfs>
  <cellStyles count="3">
    <cellStyle name="Euro" xfId="2" xr:uid="{32319377-DA4C-494A-8329-4EEE4F08C953}"/>
    <cellStyle name="Normal" xfId="0" builtinId="0"/>
    <cellStyle name="Normal 2" xfId="1" xr:uid="{0D28FEE1-73D8-49E8-9CDA-DFB2E33BA4AA}"/>
  </cellStyles>
  <dxfs count="0"/>
  <tableStyles count="0" defaultTableStyle="TableStyleMedium2" defaultPivotStyle="PivotStyleLight16"/>
  <colors>
    <mruColors>
      <color rgb="FFFFF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yriam/Desktop/LIVRES%202014-2015/RB%20EXCEL%202016/ENI/Fonctions%20math&#233;matiqu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 Angle Corrigé"/>
      <sheetName val="Probabilité Corrigé"/>
      <sheetName val="Pair Impair Corrigé"/>
      <sheetName val="Plafond Plancher"/>
      <sheetName val="Plafond Plancher Corrigé"/>
      <sheetName val="Tronque Arrondi"/>
      <sheetName val="Tronque Arrondi Corrigé"/>
      <sheetName val="ARRONDI SUP"/>
      <sheetName val="ARRONDI SUP Corrigé"/>
      <sheetName val="LOTO"/>
      <sheetName val="LOTO Corrigé"/>
      <sheetName val="Stat Pluie"/>
      <sheetName val="Stat Pluie Corrigé"/>
      <sheetName val="Stat Friandises"/>
      <sheetName val="Equipes Corrigé"/>
      <sheetName val="PGCD PPCM"/>
      <sheetName val="PGCD PPCM Corrigé"/>
    </sheetNames>
    <sheetDataSet>
      <sheetData sheetId="0">
        <row r="6">
          <cell r="N6">
            <v>42</v>
          </cell>
        </row>
        <row r="9">
          <cell r="D9">
            <v>48</v>
          </cell>
        </row>
        <row r="12">
          <cell r="H12">
            <v>548.13183113555704</v>
          </cell>
        </row>
        <row r="15">
          <cell r="B15">
            <v>269.542994868427</v>
          </cell>
        </row>
        <row r="17">
          <cell r="E17">
            <v>66</v>
          </cell>
        </row>
        <row r="18">
          <cell r="L18">
            <v>72</v>
          </cell>
        </row>
        <row r="20">
          <cell r="G20">
            <v>34</v>
          </cell>
          <cell r="J20">
            <v>32</v>
          </cell>
        </row>
        <row r="23">
          <cell r="H23">
            <v>378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">
          <cell r="B7">
            <v>7</v>
          </cell>
          <cell r="C7">
            <v>4</v>
          </cell>
          <cell r="D7">
            <v>1</v>
          </cell>
          <cell r="E7">
            <v>32</v>
          </cell>
          <cell r="F7">
            <v>14</v>
          </cell>
          <cell r="G7">
            <v>18</v>
          </cell>
        </row>
        <row r="8">
          <cell r="B8">
            <v>23</v>
          </cell>
          <cell r="C8">
            <v>35</v>
          </cell>
          <cell r="D8">
            <v>46</v>
          </cell>
          <cell r="E8">
            <v>6</v>
          </cell>
          <cell r="F8">
            <v>3</v>
          </cell>
          <cell r="G8">
            <v>2</v>
          </cell>
        </row>
        <row r="9">
          <cell r="B9">
            <v>21</v>
          </cell>
          <cell r="C9">
            <v>32</v>
          </cell>
          <cell r="D9">
            <v>10</v>
          </cell>
          <cell r="E9">
            <v>22</v>
          </cell>
          <cell r="F9">
            <v>12</v>
          </cell>
          <cell r="G9">
            <v>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76004-83C8-4F46-A900-FFD78B356277}">
  <dimension ref="A1:K49"/>
  <sheetViews>
    <sheetView tabSelected="1" workbookViewId="0">
      <selection activeCell="D6" sqref="D6"/>
    </sheetView>
  </sheetViews>
  <sheetFormatPr baseColWidth="10" defaultRowHeight="14.4" x14ac:dyDescent="0.3"/>
  <cols>
    <col min="1" max="1" width="14.88671875" customWidth="1"/>
    <col min="2" max="2" width="13.88671875" customWidth="1"/>
    <col min="3" max="3" width="26.21875" customWidth="1"/>
    <col min="4" max="4" width="14.44140625" customWidth="1"/>
    <col min="5" max="5" width="7.33203125" customWidth="1"/>
    <col min="6" max="6" width="7.77734375" customWidth="1"/>
    <col min="7" max="7" width="14.44140625" customWidth="1"/>
    <col min="8" max="8" width="17.44140625" style="14" customWidth="1"/>
    <col min="9" max="9" width="14.109375" customWidth="1"/>
    <col min="10" max="10" width="8.77734375" customWidth="1"/>
    <col min="11" max="11" width="13.5546875" customWidth="1"/>
  </cols>
  <sheetData>
    <row r="1" spans="1:11" ht="44.4" x14ac:dyDescent="0.3">
      <c r="A1" s="6" t="s">
        <v>27</v>
      </c>
      <c r="B1" s="7"/>
      <c r="C1" s="7"/>
      <c r="D1" s="7"/>
      <c r="E1" s="7"/>
      <c r="F1" s="7"/>
      <c r="G1" s="7"/>
      <c r="H1"/>
    </row>
    <row r="2" spans="1:11" ht="34.200000000000003" x14ac:dyDescent="0.3">
      <c r="A2" s="8"/>
      <c r="B2" s="7"/>
      <c r="C2" s="7"/>
      <c r="D2" s="7"/>
      <c r="E2" s="7"/>
      <c r="F2" s="7"/>
      <c r="G2" s="7"/>
      <c r="H2" s="9"/>
      <c r="I2" s="7"/>
      <c r="J2" s="7"/>
      <c r="K2" s="7"/>
    </row>
    <row r="3" spans="1:11" ht="30" x14ac:dyDescent="0.3">
      <c r="A3" s="10" t="s">
        <v>28</v>
      </c>
      <c r="B3" s="11" t="s">
        <v>29</v>
      </c>
      <c r="C3" s="11" t="s">
        <v>30</v>
      </c>
      <c r="D3" s="11" t="s">
        <v>31</v>
      </c>
      <c r="E3" s="11" t="s">
        <v>32</v>
      </c>
      <c r="F3" s="11" t="s">
        <v>33</v>
      </c>
      <c r="G3" s="11" t="s">
        <v>21</v>
      </c>
      <c r="H3" s="12" t="s">
        <v>34</v>
      </c>
      <c r="I3" s="12" t="s">
        <v>35</v>
      </c>
      <c r="J3" s="11" t="s">
        <v>36</v>
      </c>
      <c r="K3" s="12" t="s">
        <v>37</v>
      </c>
    </row>
    <row r="4" spans="1:11" ht="22.2" customHeight="1" x14ac:dyDescent="0.3">
      <c r="A4" s="15" t="s">
        <v>38</v>
      </c>
      <c r="B4" s="15" t="s">
        <v>39</v>
      </c>
      <c r="C4" s="16" t="s">
        <v>40</v>
      </c>
      <c r="D4" s="17" t="s">
        <v>41</v>
      </c>
      <c r="E4" s="13" t="s">
        <v>42</v>
      </c>
      <c r="F4" s="13">
        <v>17</v>
      </c>
      <c r="G4" s="13" t="str">
        <f t="shared" ref="G4:G49" si="0">IF(F4&lt;11,"POUSSIN","JUNIOR")</f>
        <v>JUNIOR</v>
      </c>
      <c r="H4" s="18">
        <v>45552.878611111111</v>
      </c>
      <c r="I4" s="13">
        <f t="shared" ref="I4:I49" si="1">IF(G4="POUSSIN",95,115)</f>
        <v>115</v>
      </c>
      <c r="J4" s="13" t="s">
        <v>43</v>
      </c>
      <c r="K4" s="13"/>
    </row>
    <row r="5" spans="1:11" ht="22.2" customHeight="1" x14ac:dyDescent="0.3">
      <c r="A5" s="15" t="s">
        <v>44</v>
      </c>
      <c r="B5" s="15" t="s">
        <v>45</v>
      </c>
      <c r="C5" s="16" t="s">
        <v>46</v>
      </c>
      <c r="D5" s="17" t="s">
        <v>47</v>
      </c>
      <c r="E5" s="13" t="s">
        <v>48</v>
      </c>
      <c r="F5" s="13">
        <v>17</v>
      </c>
      <c r="G5" s="13" t="str">
        <f t="shared" si="0"/>
        <v>JUNIOR</v>
      </c>
      <c r="H5" s="18">
        <v>45419.32136574074</v>
      </c>
      <c r="I5" s="13">
        <f t="shared" si="1"/>
        <v>115</v>
      </c>
      <c r="J5" s="13" t="s">
        <v>49</v>
      </c>
      <c r="K5" s="13" t="s">
        <v>50</v>
      </c>
    </row>
    <row r="6" spans="1:11" ht="22.2" customHeight="1" x14ac:dyDescent="0.3">
      <c r="A6" s="15" t="s">
        <v>51</v>
      </c>
      <c r="B6" s="15" t="s">
        <v>52</v>
      </c>
      <c r="C6" s="16" t="s">
        <v>53</v>
      </c>
      <c r="D6" s="17" t="s">
        <v>54</v>
      </c>
      <c r="E6" s="13" t="s">
        <v>48</v>
      </c>
      <c r="F6" s="13">
        <v>20</v>
      </c>
      <c r="G6" s="13" t="str">
        <f t="shared" si="0"/>
        <v>JUNIOR</v>
      </c>
      <c r="H6" s="18">
        <v>45255.711585648147</v>
      </c>
      <c r="I6" s="13">
        <f t="shared" si="1"/>
        <v>115</v>
      </c>
      <c r="J6" s="13" t="s">
        <v>49</v>
      </c>
      <c r="K6" s="13" t="s">
        <v>55</v>
      </c>
    </row>
    <row r="7" spans="1:11" ht="22.2" customHeight="1" x14ac:dyDescent="0.3">
      <c r="A7" s="15" t="s">
        <v>56</v>
      </c>
      <c r="B7" s="15" t="s">
        <v>57</v>
      </c>
      <c r="C7" s="16" t="s">
        <v>58</v>
      </c>
      <c r="D7" s="17" t="s">
        <v>59</v>
      </c>
      <c r="E7" s="13" t="s">
        <v>48</v>
      </c>
      <c r="F7" s="13">
        <v>16</v>
      </c>
      <c r="G7" s="13" t="str">
        <f t="shared" si="0"/>
        <v>JUNIOR</v>
      </c>
      <c r="H7" s="18">
        <v>45490.016597222224</v>
      </c>
      <c r="I7" s="13">
        <f t="shared" si="1"/>
        <v>115</v>
      </c>
      <c r="J7" s="13" t="s">
        <v>49</v>
      </c>
      <c r="K7" s="13" t="s">
        <v>60</v>
      </c>
    </row>
    <row r="8" spans="1:11" ht="22.2" customHeight="1" x14ac:dyDescent="0.3">
      <c r="A8" s="15" t="s">
        <v>61</v>
      </c>
      <c r="B8" s="15" t="s">
        <v>62</v>
      </c>
      <c r="C8" s="16" t="s">
        <v>63</v>
      </c>
      <c r="D8" s="17" t="s">
        <v>47</v>
      </c>
      <c r="E8" s="13" t="s">
        <v>48</v>
      </c>
      <c r="F8" s="13">
        <v>19</v>
      </c>
      <c r="G8" s="13" t="str">
        <f t="shared" si="0"/>
        <v>JUNIOR</v>
      </c>
      <c r="H8" s="18">
        <v>45452.945810185185</v>
      </c>
      <c r="I8" s="13">
        <f t="shared" si="1"/>
        <v>115</v>
      </c>
      <c r="J8" s="13" t="s">
        <v>49</v>
      </c>
      <c r="K8" s="13" t="s">
        <v>60</v>
      </c>
    </row>
    <row r="9" spans="1:11" ht="22.2" customHeight="1" x14ac:dyDescent="0.3">
      <c r="A9" s="15" t="s">
        <v>64</v>
      </c>
      <c r="B9" s="15" t="s">
        <v>65</v>
      </c>
      <c r="C9" s="16" t="s">
        <v>66</v>
      </c>
      <c r="D9" s="17" t="s">
        <v>47</v>
      </c>
      <c r="E9" s="13" t="s">
        <v>42</v>
      </c>
      <c r="F9" s="13">
        <v>18</v>
      </c>
      <c r="G9" s="13" t="str">
        <f t="shared" si="0"/>
        <v>JUNIOR</v>
      </c>
      <c r="H9" s="18">
        <v>45546.074618055558</v>
      </c>
      <c r="I9" s="13">
        <f t="shared" si="1"/>
        <v>115</v>
      </c>
      <c r="J9" s="13" t="s">
        <v>49</v>
      </c>
      <c r="K9" s="13" t="s">
        <v>50</v>
      </c>
    </row>
    <row r="10" spans="1:11" ht="22.2" customHeight="1" x14ac:dyDescent="0.3">
      <c r="A10" s="15" t="s">
        <v>67</v>
      </c>
      <c r="B10" s="15" t="s">
        <v>68</v>
      </c>
      <c r="C10" s="16" t="s">
        <v>69</v>
      </c>
      <c r="D10" s="17" t="s">
        <v>59</v>
      </c>
      <c r="E10" s="13" t="s">
        <v>42</v>
      </c>
      <c r="F10" s="13">
        <v>16</v>
      </c>
      <c r="G10" s="13" t="str">
        <f t="shared" si="0"/>
        <v>JUNIOR</v>
      </c>
      <c r="H10" s="18">
        <v>45535.543668981481</v>
      </c>
      <c r="I10" s="13">
        <f t="shared" si="1"/>
        <v>115</v>
      </c>
      <c r="J10" s="13" t="s">
        <v>49</v>
      </c>
      <c r="K10" s="13" t="s">
        <v>55</v>
      </c>
    </row>
    <row r="11" spans="1:11" ht="22.2" customHeight="1" x14ac:dyDescent="0.3">
      <c r="A11" s="15" t="s">
        <v>70</v>
      </c>
      <c r="B11" s="15" t="s">
        <v>71</v>
      </c>
      <c r="C11" s="16" t="s">
        <v>72</v>
      </c>
      <c r="D11" s="17" t="s">
        <v>41</v>
      </c>
      <c r="E11" s="13" t="s">
        <v>42</v>
      </c>
      <c r="F11" s="13">
        <v>20</v>
      </c>
      <c r="G11" s="13" t="str">
        <f t="shared" si="0"/>
        <v>JUNIOR</v>
      </c>
      <c r="H11" s="18">
        <v>45671.389143518521</v>
      </c>
      <c r="I11" s="13">
        <f t="shared" si="1"/>
        <v>115</v>
      </c>
      <c r="J11" s="13" t="s">
        <v>49</v>
      </c>
      <c r="K11" s="13" t="s">
        <v>55</v>
      </c>
    </row>
    <row r="12" spans="1:11" ht="22.2" customHeight="1" x14ac:dyDescent="0.3">
      <c r="A12" s="15" t="s">
        <v>73</v>
      </c>
      <c r="B12" s="15" t="s">
        <v>74</v>
      </c>
      <c r="C12" s="16" t="s">
        <v>75</v>
      </c>
      <c r="D12" s="17" t="s">
        <v>47</v>
      </c>
      <c r="E12" s="13" t="s">
        <v>42</v>
      </c>
      <c r="F12" s="13">
        <v>15</v>
      </c>
      <c r="G12" s="13" t="str">
        <f t="shared" si="0"/>
        <v>JUNIOR</v>
      </c>
      <c r="H12" s="18">
        <v>45421.647280092591</v>
      </c>
      <c r="I12" s="13">
        <f t="shared" si="1"/>
        <v>115</v>
      </c>
      <c r="J12" s="13" t="s">
        <v>43</v>
      </c>
      <c r="K12" s="13"/>
    </row>
    <row r="13" spans="1:11" ht="22.2" customHeight="1" x14ac:dyDescent="0.3">
      <c r="A13" s="15" t="s">
        <v>76</v>
      </c>
      <c r="B13" s="15" t="s">
        <v>77</v>
      </c>
      <c r="C13" s="16" t="s">
        <v>78</v>
      </c>
      <c r="D13" s="17" t="s">
        <v>41</v>
      </c>
      <c r="E13" s="13" t="s">
        <v>48</v>
      </c>
      <c r="F13" s="13">
        <v>16</v>
      </c>
      <c r="G13" s="13" t="str">
        <f t="shared" si="0"/>
        <v>JUNIOR</v>
      </c>
      <c r="H13" s="18">
        <v>45477.431226851855</v>
      </c>
      <c r="I13" s="13">
        <f t="shared" si="1"/>
        <v>115</v>
      </c>
      <c r="J13" s="13" t="s">
        <v>43</v>
      </c>
      <c r="K13" s="13"/>
    </row>
    <row r="14" spans="1:11" ht="22.2" customHeight="1" x14ac:dyDescent="0.3">
      <c r="A14" s="15" t="s">
        <v>79</v>
      </c>
      <c r="B14" s="15" t="s">
        <v>80</v>
      </c>
      <c r="C14" s="19" t="s">
        <v>81</v>
      </c>
      <c r="D14" s="17" t="s">
        <v>54</v>
      </c>
      <c r="E14" s="13" t="s">
        <v>48</v>
      </c>
      <c r="F14" s="13">
        <v>12</v>
      </c>
      <c r="G14" s="13" t="str">
        <f t="shared" si="0"/>
        <v>JUNIOR</v>
      </c>
      <c r="H14" s="18">
        <v>45505.33829861111</v>
      </c>
      <c r="I14" s="13">
        <f t="shared" si="1"/>
        <v>115</v>
      </c>
      <c r="J14" s="13" t="s">
        <v>43</v>
      </c>
      <c r="K14" s="13"/>
    </row>
    <row r="15" spans="1:11" ht="22.2" customHeight="1" x14ac:dyDescent="0.3">
      <c r="A15" s="15" t="s">
        <v>82</v>
      </c>
      <c r="B15" s="15" t="s">
        <v>83</v>
      </c>
      <c r="C15" s="20" t="s">
        <v>84</v>
      </c>
      <c r="D15" s="17" t="s">
        <v>47</v>
      </c>
      <c r="E15" s="13" t="s">
        <v>48</v>
      </c>
      <c r="F15" s="13">
        <v>7</v>
      </c>
      <c r="G15" s="13" t="str">
        <f t="shared" si="0"/>
        <v>POUSSIN</v>
      </c>
      <c r="H15" s="18">
        <v>45516.512766203705</v>
      </c>
      <c r="I15" s="13">
        <f t="shared" si="1"/>
        <v>95</v>
      </c>
      <c r="J15" s="13" t="s">
        <v>49</v>
      </c>
      <c r="K15" s="13" t="s">
        <v>55</v>
      </c>
    </row>
    <row r="16" spans="1:11" ht="22.2" customHeight="1" x14ac:dyDescent="0.3">
      <c r="A16" s="15" t="s">
        <v>85</v>
      </c>
      <c r="B16" s="15" t="s">
        <v>86</v>
      </c>
      <c r="C16" s="16" t="s">
        <v>87</v>
      </c>
      <c r="D16" s="17" t="s">
        <v>54</v>
      </c>
      <c r="E16" s="13" t="s">
        <v>42</v>
      </c>
      <c r="F16" s="13">
        <v>11</v>
      </c>
      <c r="G16" s="13" t="str">
        <f t="shared" si="0"/>
        <v>JUNIOR</v>
      </c>
      <c r="H16" s="18">
        <v>45658.372395833336</v>
      </c>
      <c r="I16" s="13">
        <f t="shared" si="1"/>
        <v>115</v>
      </c>
      <c r="J16" s="13" t="s">
        <v>49</v>
      </c>
      <c r="K16" s="13" t="s">
        <v>50</v>
      </c>
    </row>
    <row r="17" spans="1:11" ht="22.2" customHeight="1" x14ac:dyDescent="0.3">
      <c r="A17" s="15" t="s">
        <v>88</v>
      </c>
      <c r="B17" s="15" t="s">
        <v>89</v>
      </c>
      <c r="C17" s="16" t="s">
        <v>90</v>
      </c>
      <c r="D17" s="17" t="s">
        <v>47</v>
      </c>
      <c r="E17" s="13" t="s">
        <v>42</v>
      </c>
      <c r="F17" s="13">
        <v>8</v>
      </c>
      <c r="G17" s="13" t="str">
        <f t="shared" si="0"/>
        <v>POUSSIN</v>
      </c>
      <c r="H17" s="18">
        <v>45526.616006944445</v>
      </c>
      <c r="I17" s="13">
        <f t="shared" si="1"/>
        <v>95</v>
      </c>
      <c r="J17" s="13" t="s">
        <v>49</v>
      </c>
      <c r="K17" s="13" t="s">
        <v>50</v>
      </c>
    </row>
    <row r="18" spans="1:11" ht="22.2" customHeight="1" x14ac:dyDescent="0.3">
      <c r="A18" s="15" t="s">
        <v>91</v>
      </c>
      <c r="B18" s="15" t="s">
        <v>92</v>
      </c>
      <c r="C18" s="16" t="s">
        <v>93</v>
      </c>
      <c r="D18" s="17" t="s">
        <v>59</v>
      </c>
      <c r="E18" s="13" t="s">
        <v>42</v>
      </c>
      <c r="F18" s="13">
        <v>12</v>
      </c>
      <c r="G18" s="13" t="str">
        <f t="shared" si="0"/>
        <v>JUNIOR</v>
      </c>
      <c r="H18" s="18">
        <v>45396.915358796294</v>
      </c>
      <c r="I18" s="13">
        <f t="shared" si="1"/>
        <v>115</v>
      </c>
      <c r="J18" s="13" t="s">
        <v>49</v>
      </c>
      <c r="K18" s="13" t="s">
        <v>50</v>
      </c>
    </row>
    <row r="19" spans="1:11" ht="22.2" customHeight="1" x14ac:dyDescent="0.3">
      <c r="A19" s="15" t="s">
        <v>94</v>
      </c>
      <c r="B19" s="15" t="s">
        <v>95</v>
      </c>
      <c r="C19" s="16" t="s">
        <v>96</v>
      </c>
      <c r="D19" s="17" t="s">
        <v>41</v>
      </c>
      <c r="E19" s="13" t="s">
        <v>42</v>
      </c>
      <c r="F19" s="13">
        <v>15</v>
      </c>
      <c r="G19" s="13" t="str">
        <f t="shared" si="0"/>
        <v>JUNIOR</v>
      </c>
      <c r="H19" s="18">
        <v>45493.831458333334</v>
      </c>
      <c r="I19" s="13">
        <f t="shared" si="1"/>
        <v>115</v>
      </c>
      <c r="J19" s="13" t="s">
        <v>49</v>
      </c>
      <c r="K19" s="13" t="s">
        <v>50</v>
      </c>
    </row>
    <row r="20" spans="1:11" ht="22.2" customHeight="1" x14ac:dyDescent="0.3">
      <c r="A20" s="15" t="s">
        <v>97</v>
      </c>
      <c r="B20" s="15" t="s">
        <v>98</v>
      </c>
      <c r="C20" s="16" t="s">
        <v>99</v>
      </c>
      <c r="D20" s="17" t="s">
        <v>59</v>
      </c>
      <c r="E20" s="13" t="s">
        <v>48</v>
      </c>
      <c r="F20" s="13">
        <v>18</v>
      </c>
      <c r="G20" s="13" t="str">
        <f t="shared" si="0"/>
        <v>JUNIOR</v>
      </c>
      <c r="H20" s="18">
        <v>45471.312384259261</v>
      </c>
      <c r="I20" s="13">
        <f t="shared" si="1"/>
        <v>115</v>
      </c>
      <c r="J20" s="13" t="s">
        <v>43</v>
      </c>
      <c r="K20" s="13"/>
    </row>
    <row r="21" spans="1:11" ht="22.2" customHeight="1" x14ac:dyDescent="0.3">
      <c r="A21" s="15" t="s">
        <v>100</v>
      </c>
      <c r="B21" s="15" t="s">
        <v>101</v>
      </c>
      <c r="C21" s="16" t="s">
        <v>102</v>
      </c>
      <c r="D21" s="17" t="s">
        <v>59</v>
      </c>
      <c r="E21" s="13" t="s">
        <v>42</v>
      </c>
      <c r="F21" s="13">
        <v>9</v>
      </c>
      <c r="G21" s="13" t="str">
        <f t="shared" si="0"/>
        <v>POUSSIN</v>
      </c>
      <c r="H21" s="18">
        <v>45333.936550925922</v>
      </c>
      <c r="I21" s="13">
        <f t="shared" si="1"/>
        <v>95</v>
      </c>
      <c r="J21" s="13" t="s">
        <v>43</v>
      </c>
      <c r="K21" s="13"/>
    </row>
    <row r="22" spans="1:11" ht="22.2" customHeight="1" x14ac:dyDescent="0.3">
      <c r="A22" s="15" t="s">
        <v>103</v>
      </c>
      <c r="B22" s="15" t="s">
        <v>104</v>
      </c>
      <c r="C22" s="16" t="s">
        <v>105</v>
      </c>
      <c r="D22" s="17" t="s">
        <v>54</v>
      </c>
      <c r="E22" s="13" t="s">
        <v>42</v>
      </c>
      <c r="F22" s="13">
        <v>12</v>
      </c>
      <c r="G22" s="13" t="str">
        <f t="shared" si="0"/>
        <v>JUNIOR</v>
      </c>
      <c r="H22" s="18">
        <v>45401.056273148148</v>
      </c>
      <c r="I22" s="13">
        <f t="shared" si="1"/>
        <v>115</v>
      </c>
      <c r="J22" s="13" t="s">
        <v>49</v>
      </c>
      <c r="K22" s="13" t="s">
        <v>50</v>
      </c>
    </row>
    <row r="23" spans="1:11" ht="22.2" customHeight="1" x14ac:dyDescent="0.3">
      <c r="A23" s="15" t="s">
        <v>106</v>
      </c>
      <c r="B23" s="15" t="s">
        <v>107</v>
      </c>
      <c r="C23" s="16" t="s">
        <v>108</v>
      </c>
      <c r="D23" s="17" t="s">
        <v>41</v>
      </c>
      <c r="E23" s="13" t="s">
        <v>42</v>
      </c>
      <c r="F23" s="13">
        <v>19</v>
      </c>
      <c r="G23" s="13" t="str">
        <f t="shared" si="0"/>
        <v>JUNIOR</v>
      </c>
      <c r="H23" s="18">
        <v>45443.039293981485</v>
      </c>
      <c r="I23" s="13">
        <f t="shared" si="1"/>
        <v>115</v>
      </c>
      <c r="J23" s="13" t="s">
        <v>43</v>
      </c>
      <c r="K23" s="13"/>
    </row>
    <row r="24" spans="1:11" ht="22.2" customHeight="1" x14ac:dyDescent="0.3">
      <c r="A24" s="15" t="s">
        <v>109</v>
      </c>
      <c r="B24" s="15" t="s">
        <v>110</v>
      </c>
      <c r="C24" s="16" t="s">
        <v>111</v>
      </c>
      <c r="D24" s="17" t="s">
        <v>54</v>
      </c>
      <c r="E24" s="13" t="s">
        <v>42</v>
      </c>
      <c r="F24" s="13">
        <v>19</v>
      </c>
      <c r="G24" s="13" t="str">
        <f t="shared" si="0"/>
        <v>JUNIOR</v>
      </c>
      <c r="H24" s="18">
        <v>45447.413090277776</v>
      </c>
      <c r="I24" s="13">
        <f t="shared" si="1"/>
        <v>115</v>
      </c>
      <c r="J24" s="13" t="s">
        <v>43</v>
      </c>
      <c r="K24" s="13"/>
    </row>
    <row r="25" spans="1:11" ht="22.2" customHeight="1" x14ac:dyDescent="0.3">
      <c r="A25" s="15" t="s">
        <v>112</v>
      </c>
      <c r="B25" s="15" t="s">
        <v>113</v>
      </c>
      <c r="C25" s="16" t="s">
        <v>114</v>
      </c>
      <c r="D25" s="17" t="s">
        <v>54</v>
      </c>
      <c r="E25" s="13" t="s">
        <v>48</v>
      </c>
      <c r="F25" s="13">
        <v>16</v>
      </c>
      <c r="G25" s="13" t="str">
        <f t="shared" si="0"/>
        <v>JUNIOR</v>
      </c>
      <c r="H25" s="18">
        <v>45672.979247685187</v>
      </c>
      <c r="I25" s="13">
        <f t="shared" si="1"/>
        <v>115</v>
      </c>
      <c r="J25" s="13" t="s">
        <v>49</v>
      </c>
      <c r="K25" s="13" t="s">
        <v>55</v>
      </c>
    </row>
    <row r="26" spans="1:11" ht="22.2" customHeight="1" x14ac:dyDescent="0.3">
      <c r="A26" s="15" t="s">
        <v>115</v>
      </c>
      <c r="B26" s="15" t="s">
        <v>116</v>
      </c>
      <c r="C26" s="16" t="s">
        <v>117</v>
      </c>
      <c r="D26" s="17" t="s">
        <v>54</v>
      </c>
      <c r="E26" s="13" t="s">
        <v>42</v>
      </c>
      <c r="F26" s="13">
        <v>16</v>
      </c>
      <c r="G26" s="13" t="str">
        <f t="shared" si="0"/>
        <v>JUNIOR</v>
      </c>
      <c r="H26" s="18">
        <v>45539.68440972222</v>
      </c>
      <c r="I26" s="13">
        <f t="shared" si="1"/>
        <v>115</v>
      </c>
      <c r="J26" s="13" t="s">
        <v>49</v>
      </c>
      <c r="K26" s="13" t="s">
        <v>50</v>
      </c>
    </row>
    <row r="27" spans="1:11" ht="22.2" customHeight="1" x14ac:dyDescent="0.3">
      <c r="A27" s="15" t="s">
        <v>118</v>
      </c>
      <c r="B27" s="15" t="s">
        <v>119</v>
      </c>
      <c r="C27" s="16" t="s">
        <v>120</v>
      </c>
      <c r="D27" s="17" t="s">
        <v>47</v>
      </c>
      <c r="E27" s="13" t="s">
        <v>48</v>
      </c>
      <c r="F27" s="13">
        <v>17</v>
      </c>
      <c r="G27" s="13" t="str">
        <f t="shared" si="0"/>
        <v>JUNIOR</v>
      </c>
      <c r="H27" s="18">
        <v>45397.211412037039</v>
      </c>
      <c r="I27" s="13">
        <f t="shared" si="1"/>
        <v>115</v>
      </c>
      <c r="J27" s="13" t="s">
        <v>49</v>
      </c>
      <c r="K27" s="13" t="s">
        <v>55</v>
      </c>
    </row>
    <row r="28" spans="1:11" ht="22.2" customHeight="1" x14ac:dyDescent="0.3">
      <c r="A28" s="15" t="s">
        <v>121</v>
      </c>
      <c r="B28" s="15" t="s">
        <v>122</v>
      </c>
      <c r="C28" s="16" t="s">
        <v>123</v>
      </c>
      <c r="D28" s="17" t="s">
        <v>59</v>
      </c>
      <c r="E28" s="13" t="s">
        <v>48</v>
      </c>
      <c r="F28" s="13">
        <v>8</v>
      </c>
      <c r="G28" s="13" t="str">
        <f t="shared" si="0"/>
        <v>POUSSIN</v>
      </c>
      <c r="H28" s="18">
        <v>45215.293055555558</v>
      </c>
      <c r="I28" s="13">
        <f t="shared" si="1"/>
        <v>95</v>
      </c>
      <c r="J28" s="13" t="s">
        <v>49</v>
      </c>
      <c r="K28" s="13" t="s">
        <v>60</v>
      </c>
    </row>
    <row r="29" spans="1:11" ht="22.2" customHeight="1" x14ac:dyDescent="0.3">
      <c r="A29" s="15" t="s">
        <v>124</v>
      </c>
      <c r="B29" s="15" t="s">
        <v>86</v>
      </c>
      <c r="C29" s="16" t="s">
        <v>125</v>
      </c>
      <c r="D29" s="17" t="s">
        <v>47</v>
      </c>
      <c r="E29" s="13" t="s">
        <v>42</v>
      </c>
      <c r="F29" s="13">
        <v>15</v>
      </c>
      <c r="G29" s="13" t="str">
        <f t="shared" si="0"/>
        <v>JUNIOR</v>
      </c>
      <c r="H29" s="18">
        <v>45541.20480324074</v>
      </c>
      <c r="I29" s="13">
        <f t="shared" si="1"/>
        <v>115</v>
      </c>
      <c r="J29" s="13" t="s">
        <v>49</v>
      </c>
      <c r="K29" s="13" t="s">
        <v>55</v>
      </c>
    </row>
    <row r="30" spans="1:11" ht="22.2" customHeight="1" x14ac:dyDescent="0.3">
      <c r="A30" s="15" t="s">
        <v>126</v>
      </c>
      <c r="B30" s="15" t="s">
        <v>127</v>
      </c>
      <c r="C30" s="16" t="s">
        <v>128</v>
      </c>
      <c r="D30" s="17" t="s">
        <v>47</v>
      </c>
      <c r="E30" s="13" t="s">
        <v>42</v>
      </c>
      <c r="F30" s="13">
        <v>7</v>
      </c>
      <c r="G30" s="13" t="str">
        <f t="shared" si="0"/>
        <v>POUSSIN</v>
      </c>
      <c r="H30" s="18">
        <v>45328.952974537038</v>
      </c>
      <c r="I30" s="13">
        <f t="shared" si="1"/>
        <v>95</v>
      </c>
      <c r="J30" s="13" t="s">
        <v>43</v>
      </c>
      <c r="K30" s="13"/>
    </row>
    <row r="31" spans="1:11" ht="22.2" customHeight="1" x14ac:dyDescent="0.3">
      <c r="A31" s="15" t="s">
        <v>129</v>
      </c>
      <c r="B31" s="15" t="s">
        <v>57</v>
      </c>
      <c r="C31" s="16" t="s">
        <v>130</v>
      </c>
      <c r="D31" s="17" t="s">
        <v>41</v>
      </c>
      <c r="E31" s="13" t="s">
        <v>48</v>
      </c>
      <c r="F31" s="13">
        <v>17</v>
      </c>
      <c r="G31" s="13" t="str">
        <f t="shared" si="0"/>
        <v>JUNIOR</v>
      </c>
      <c r="H31" s="18">
        <v>45258.571157407408</v>
      </c>
      <c r="I31" s="13">
        <f t="shared" si="1"/>
        <v>115</v>
      </c>
      <c r="J31" s="13" t="s">
        <v>49</v>
      </c>
      <c r="K31" s="13" t="s">
        <v>50</v>
      </c>
    </row>
    <row r="32" spans="1:11" ht="22.2" customHeight="1" x14ac:dyDescent="0.3">
      <c r="A32" s="15" t="s">
        <v>131</v>
      </c>
      <c r="B32" s="15" t="s">
        <v>132</v>
      </c>
      <c r="C32" s="16" t="s">
        <v>133</v>
      </c>
      <c r="D32" s="17" t="s">
        <v>41</v>
      </c>
      <c r="E32" s="13" t="s">
        <v>48</v>
      </c>
      <c r="F32" s="13">
        <v>15</v>
      </c>
      <c r="G32" s="13" t="str">
        <f t="shared" si="0"/>
        <v>JUNIOR</v>
      </c>
      <c r="H32" s="18">
        <v>45480.177986111114</v>
      </c>
      <c r="I32" s="13">
        <f t="shared" si="1"/>
        <v>115</v>
      </c>
      <c r="J32" s="13" t="s">
        <v>49</v>
      </c>
      <c r="K32" s="13" t="s">
        <v>60</v>
      </c>
    </row>
    <row r="33" spans="1:11" ht="22.2" customHeight="1" x14ac:dyDescent="0.3">
      <c r="A33" s="15" t="s">
        <v>134</v>
      </c>
      <c r="B33" s="15" t="s">
        <v>135</v>
      </c>
      <c r="C33" s="16" t="s">
        <v>136</v>
      </c>
      <c r="D33" s="17" t="s">
        <v>54</v>
      </c>
      <c r="E33" s="13" t="s">
        <v>48</v>
      </c>
      <c r="F33" s="13">
        <v>13</v>
      </c>
      <c r="G33" s="13" t="str">
        <f t="shared" si="0"/>
        <v>JUNIOR</v>
      </c>
      <c r="H33" s="18">
        <v>45231.157094907408</v>
      </c>
      <c r="I33" s="13">
        <f t="shared" si="1"/>
        <v>115</v>
      </c>
      <c r="J33" s="13" t="s">
        <v>43</v>
      </c>
      <c r="K33" s="13"/>
    </row>
    <row r="34" spans="1:11" ht="22.2" customHeight="1" x14ac:dyDescent="0.3">
      <c r="A34" s="15" t="s">
        <v>137</v>
      </c>
      <c r="B34" s="15" t="s">
        <v>138</v>
      </c>
      <c r="C34" s="16" t="s">
        <v>139</v>
      </c>
      <c r="D34" s="17" t="s">
        <v>47</v>
      </c>
      <c r="E34" s="13" t="s">
        <v>48</v>
      </c>
      <c r="F34" s="13">
        <v>8</v>
      </c>
      <c r="G34" s="13" t="str">
        <f t="shared" si="0"/>
        <v>POUSSIN</v>
      </c>
      <c r="H34" s="18">
        <v>45490.047789351855</v>
      </c>
      <c r="I34" s="13">
        <f t="shared" si="1"/>
        <v>95</v>
      </c>
      <c r="J34" s="13" t="s">
        <v>49</v>
      </c>
      <c r="K34" s="13" t="s">
        <v>50</v>
      </c>
    </row>
    <row r="35" spans="1:11" ht="22.2" customHeight="1" x14ac:dyDescent="0.3">
      <c r="A35" s="15" t="s">
        <v>140</v>
      </c>
      <c r="B35" s="15" t="s">
        <v>141</v>
      </c>
      <c r="C35" s="16" t="s">
        <v>142</v>
      </c>
      <c r="D35" s="17" t="s">
        <v>59</v>
      </c>
      <c r="E35" s="13" t="s">
        <v>48</v>
      </c>
      <c r="F35" s="13">
        <v>12</v>
      </c>
      <c r="G35" s="13" t="str">
        <f t="shared" si="0"/>
        <v>JUNIOR</v>
      </c>
      <c r="H35" s="18">
        <v>45474.275520833333</v>
      </c>
      <c r="I35" s="13">
        <f t="shared" si="1"/>
        <v>115</v>
      </c>
      <c r="J35" s="13" t="s">
        <v>49</v>
      </c>
      <c r="K35" s="13" t="s">
        <v>50</v>
      </c>
    </row>
    <row r="36" spans="1:11" ht="22.2" customHeight="1" x14ac:dyDescent="0.3">
      <c r="A36" s="15" t="s">
        <v>143</v>
      </c>
      <c r="B36" s="15" t="s">
        <v>144</v>
      </c>
      <c r="C36" s="16" t="s">
        <v>145</v>
      </c>
      <c r="D36" s="17" t="s">
        <v>41</v>
      </c>
      <c r="E36" s="13" t="s">
        <v>48</v>
      </c>
      <c r="F36" s="13">
        <v>9</v>
      </c>
      <c r="G36" s="13" t="str">
        <f t="shared" si="0"/>
        <v>POUSSIN</v>
      </c>
      <c r="H36" s="18">
        <v>45447.685590277775</v>
      </c>
      <c r="I36" s="13">
        <f t="shared" si="1"/>
        <v>95</v>
      </c>
      <c r="J36" s="13" t="s">
        <v>43</v>
      </c>
      <c r="K36" s="13"/>
    </row>
    <row r="37" spans="1:11" ht="22.2" customHeight="1" x14ac:dyDescent="0.3">
      <c r="A37" s="15" t="s">
        <v>146</v>
      </c>
      <c r="B37" s="15" t="s">
        <v>147</v>
      </c>
      <c r="C37" s="16" t="s">
        <v>148</v>
      </c>
      <c r="D37" s="17" t="s">
        <v>54</v>
      </c>
      <c r="E37" s="13" t="s">
        <v>48</v>
      </c>
      <c r="F37" s="13">
        <v>10</v>
      </c>
      <c r="G37" s="13" t="str">
        <f t="shared" si="0"/>
        <v>POUSSIN</v>
      </c>
      <c r="H37" s="18">
        <v>45435.732546296298</v>
      </c>
      <c r="I37" s="13">
        <f t="shared" si="1"/>
        <v>95</v>
      </c>
      <c r="J37" s="13" t="s">
        <v>49</v>
      </c>
      <c r="K37" s="13" t="s">
        <v>50</v>
      </c>
    </row>
    <row r="38" spans="1:11" ht="22.2" customHeight="1" x14ac:dyDescent="0.3">
      <c r="A38" s="15" t="s">
        <v>149</v>
      </c>
      <c r="B38" s="15" t="s">
        <v>150</v>
      </c>
      <c r="C38" s="16" t="s">
        <v>151</v>
      </c>
      <c r="D38" s="17" t="s">
        <v>47</v>
      </c>
      <c r="E38" s="13" t="s">
        <v>48</v>
      </c>
      <c r="F38" s="13">
        <v>19</v>
      </c>
      <c r="G38" s="13" t="str">
        <f t="shared" si="0"/>
        <v>JUNIOR</v>
      </c>
      <c r="H38" s="18">
        <v>45691.362708333334</v>
      </c>
      <c r="I38" s="13">
        <f t="shared" si="1"/>
        <v>115</v>
      </c>
      <c r="J38" s="13" t="s">
        <v>49</v>
      </c>
      <c r="K38" s="13" t="s">
        <v>50</v>
      </c>
    </row>
    <row r="39" spans="1:11" ht="22.2" customHeight="1" x14ac:dyDescent="0.3">
      <c r="A39" s="15" t="s">
        <v>152</v>
      </c>
      <c r="B39" s="15" t="s">
        <v>153</v>
      </c>
      <c r="C39" s="16" t="s">
        <v>154</v>
      </c>
      <c r="D39" s="17" t="s">
        <v>59</v>
      </c>
      <c r="E39" s="13" t="s">
        <v>48</v>
      </c>
      <c r="F39" s="13">
        <v>19</v>
      </c>
      <c r="G39" s="13" t="str">
        <f t="shared" si="0"/>
        <v>JUNIOR</v>
      </c>
      <c r="H39" s="18">
        <v>45677.372673611113</v>
      </c>
      <c r="I39" s="13">
        <f t="shared" si="1"/>
        <v>115</v>
      </c>
      <c r="J39" s="13" t="s">
        <v>49</v>
      </c>
      <c r="K39" s="13" t="s">
        <v>60</v>
      </c>
    </row>
    <row r="40" spans="1:11" ht="22.2" customHeight="1" x14ac:dyDescent="0.3">
      <c r="A40" s="15" t="s">
        <v>155</v>
      </c>
      <c r="B40" s="15" t="s">
        <v>156</v>
      </c>
      <c r="C40" s="16" t="s">
        <v>157</v>
      </c>
      <c r="D40" s="17" t="s">
        <v>59</v>
      </c>
      <c r="E40" s="13" t="s">
        <v>42</v>
      </c>
      <c r="F40" s="13">
        <v>8</v>
      </c>
      <c r="G40" s="13" t="str">
        <f t="shared" si="0"/>
        <v>POUSSIN</v>
      </c>
      <c r="H40" s="18">
        <v>45382.561319444445</v>
      </c>
      <c r="I40" s="13">
        <f t="shared" si="1"/>
        <v>95</v>
      </c>
      <c r="J40" s="13" t="s">
        <v>49</v>
      </c>
      <c r="K40" s="13" t="s">
        <v>55</v>
      </c>
    </row>
    <row r="41" spans="1:11" ht="22.2" customHeight="1" x14ac:dyDescent="0.3">
      <c r="A41" s="15" t="s">
        <v>158</v>
      </c>
      <c r="B41" s="15" t="s">
        <v>159</v>
      </c>
      <c r="C41" s="16" t="s">
        <v>160</v>
      </c>
      <c r="D41" s="17" t="s">
        <v>41</v>
      </c>
      <c r="E41" s="13" t="s">
        <v>48</v>
      </c>
      <c r="F41" s="13">
        <v>18</v>
      </c>
      <c r="G41" s="13" t="str">
        <f t="shared" si="0"/>
        <v>JUNIOR</v>
      </c>
      <c r="H41" s="18">
        <v>45298.78434027778</v>
      </c>
      <c r="I41" s="13">
        <f t="shared" si="1"/>
        <v>115</v>
      </c>
      <c r="J41" s="13" t="s">
        <v>49</v>
      </c>
      <c r="K41" s="13" t="s">
        <v>50</v>
      </c>
    </row>
    <row r="42" spans="1:11" ht="22.2" customHeight="1" x14ac:dyDescent="0.3">
      <c r="A42" s="15" t="s">
        <v>161</v>
      </c>
      <c r="B42" s="15" t="s">
        <v>162</v>
      </c>
      <c r="C42" s="16" t="s">
        <v>163</v>
      </c>
      <c r="D42" s="17" t="s">
        <v>59</v>
      </c>
      <c r="E42" s="13" t="s">
        <v>48</v>
      </c>
      <c r="F42" s="13">
        <v>16</v>
      </c>
      <c r="G42" s="13" t="str">
        <f t="shared" si="0"/>
        <v>JUNIOR</v>
      </c>
      <c r="H42" s="18">
        <v>45437.393865740742</v>
      </c>
      <c r="I42" s="13">
        <f t="shared" si="1"/>
        <v>115</v>
      </c>
      <c r="J42" s="13" t="s">
        <v>49</v>
      </c>
      <c r="K42" s="13" t="s">
        <v>55</v>
      </c>
    </row>
    <row r="43" spans="1:11" ht="22.2" customHeight="1" x14ac:dyDescent="0.3">
      <c r="A43" s="15" t="s">
        <v>164</v>
      </c>
      <c r="B43" s="15" t="s">
        <v>165</v>
      </c>
      <c r="C43" s="16" t="s">
        <v>166</v>
      </c>
      <c r="D43" s="17" t="s">
        <v>41</v>
      </c>
      <c r="E43" s="13" t="s">
        <v>48</v>
      </c>
      <c r="F43" s="13">
        <v>20</v>
      </c>
      <c r="G43" s="13" t="str">
        <f t="shared" si="0"/>
        <v>JUNIOR</v>
      </c>
      <c r="H43" s="18">
        <v>45493.85392361111</v>
      </c>
      <c r="I43" s="13">
        <f t="shared" si="1"/>
        <v>115</v>
      </c>
      <c r="J43" s="13" t="s">
        <v>49</v>
      </c>
      <c r="K43" s="13" t="s">
        <v>50</v>
      </c>
    </row>
    <row r="44" spans="1:11" ht="22.2" customHeight="1" x14ac:dyDescent="0.3">
      <c r="A44" s="15" t="s">
        <v>167</v>
      </c>
      <c r="B44" s="15" t="s">
        <v>168</v>
      </c>
      <c r="C44" s="16" t="s">
        <v>169</v>
      </c>
      <c r="D44" s="17" t="s">
        <v>54</v>
      </c>
      <c r="E44" s="13" t="s">
        <v>48</v>
      </c>
      <c r="F44" s="13">
        <v>18</v>
      </c>
      <c r="G44" s="13" t="str">
        <f t="shared" si="0"/>
        <v>JUNIOR</v>
      </c>
      <c r="H44" s="18">
        <v>45430.685486111113</v>
      </c>
      <c r="I44" s="13">
        <f t="shared" si="1"/>
        <v>115</v>
      </c>
      <c r="J44" s="13" t="s">
        <v>49</v>
      </c>
      <c r="K44" s="13" t="s">
        <v>50</v>
      </c>
    </row>
    <row r="45" spans="1:11" ht="22.2" customHeight="1" x14ac:dyDescent="0.3">
      <c r="A45" s="15" t="s">
        <v>170</v>
      </c>
      <c r="B45" s="15" t="s">
        <v>171</v>
      </c>
      <c r="C45" s="16" t="s">
        <v>172</v>
      </c>
      <c r="D45" s="17" t="s">
        <v>41</v>
      </c>
      <c r="E45" s="13" t="s">
        <v>42</v>
      </c>
      <c r="F45" s="13">
        <v>8</v>
      </c>
      <c r="G45" s="13" t="str">
        <f t="shared" si="0"/>
        <v>POUSSIN</v>
      </c>
      <c r="H45" s="18">
        <v>45354.828009259261</v>
      </c>
      <c r="I45" s="13">
        <f t="shared" si="1"/>
        <v>95</v>
      </c>
      <c r="J45" s="13" t="s">
        <v>49</v>
      </c>
      <c r="K45" s="13" t="s">
        <v>55</v>
      </c>
    </row>
    <row r="46" spans="1:11" ht="22.2" customHeight="1" x14ac:dyDescent="0.3">
      <c r="A46" s="15" t="s">
        <v>173</v>
      </c>
      <c r="B46" s="15" t="s">
        <v>174</v>
      </c>
      <c r="C46" s="16" t="s">
        <v>175</v>
      </c>
      <c r="D46" s="17" t="s">
        <v>41</v>
      </c>
      <c r="E46" s="13" t="s">
        <v>42</v>
      </c>
      <c r="F46" s="13">
        <v>19</v>
      </c>
      <c r="G46" s="13" t="str">
        <f t="shared" si="0"/>
        <v>JUNIOR</v>
      </c>
      <c r="H46" s="18">
        <v>45395.907337962963</v>
      </c>
      <c r="I46" s="13">
        <f t="shared" si="1"/>
        <v>115</v>
      </c>
      <c r="J46" s="13" t="s">
        <v>43</v>
      </c>
      <c r="K46" s="13"/>
    </row>
    <row r="47" spans="1:11" ht="22.2" customHeight="1" x14ac:dyDescent="0.3">
      <c r="A47" s="15" t="s">
        <v>176</v>
      </c>
      <c r="B47" s="15" t="s">
        <v>177</v>
      </c>
      <c r="C47" s="16" t="s">
        <v>178</v>
      </c>
      <c r="D47" s="17" t="s">
        <v>41</v>
      </c>
      <c r="E47" s="13" t="s">
        <v>42</v>
      </c>
      <c r="F47" s="13">
        <v>7</v>
      </c>
      <c r="G47" s="13" t="str">
        <f t="shared" si="0"/>
        <v>POUSSIN</v>
      </c>
      <c r="H47" s="18">
        <v>45519.55431712963</v>
      </c>
      <c r="I47" s="13">
        <f t="shared" si="1"/>
        <v>95</v>
      </c>
      <c r="J47" s="13" t="s">
        <v>49</v>
      </c>
      <c r="K47" s="13" t="s">
        <v>55</v>
      </c>
    </row>
    <row r="48" spans="1:11" ht="22.2" customHeight="1" x14ac:dyDescent="0.3">
      <c r="A48" s="15" t="s">
        <v>179</v>
      </c>
      <c r="B48" s="15" t="s">
        <v>180</v>
      </c>
      <c r="C48" s="16" t="s">
        <v>181</v>
      </c>
      <c r="D48" s="17" t="s">
        <v>41</v>
      </c>
      <c r="E48" s="13" t="s">
        <v>48</v>
      </c>
      <c r="F48" s="13">
        <v>17</v>
      </c>
      <c r="G48" s="13" t="str">
        <f t="shared" si="0"/>
        <v>JUNIOR</v>
      </c>
      <c r="H48" s="18">
        <v>45541.780057870368</v>
      </c>
      <c r="I48" s="13">
        <f t="shared" si="1"/>
        <v>115</v>
      </c>
      <c r="J48" s="13" t="s">
        <v>43</v>
      </c>
      <c r="K48" s="13"/>
    </row>
    <row r="49" spans="1:11" ht="22.2" customHeight="1" x14ac:dyDescent="0.3">
      <c r="A49" s="15" t="s">
        <v>182</v>
      </c>
      <c r="B49" s="15" t="s">
        <v>183</v>
      </c>
      <c r="C49" s="16" t="s">
        <v>184</v>
      </c>
      <c r="D49" s="17" t="s">
        <v>59</v>
      </c>
      <c r="E49" s="13" t="s">
        <v>42</v>
      </c>
      <c r="F49" s="13">
        <v>13</v>
      </c>
      <c r="G49" s="13" t="str">
        <f t="shared" si="0"/>
        <v>JUNIOR</v>
      </c>
      <c r="H49" s="18">
        <v>45441.330729166664</v>
      </c>
      <c r="I49" s="13">
        <f t="shared" si="1"/>
        <v>115</v>
      </c>
      <c r="J49" s="13" t="s">
        <v>43</v>
      </c>
      <c r="K49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BAA65-122E-4950-BF43-28AEBDE35868}">
  <dimension ref="A1:F11"/>
  <sheetViews>
    <sheetView workbookViewId="0">
      <selection activeCell="E2" sqref="E2"/>
    </sheetView>
  </sheetViews>
  <sheetFormatPr baseColWidth="10" defaultRowHeight="14.4" x14ac:dyDescent="0.3"/>
  <cols>
    <col min="1" max="3" width="14" customWidth="1"/>
    <col min="4" max="4" width="11.5546875" customWidth="1"/>
    <col min="5" max="6" width="15.5546875" customWidth="1"/>
  </cols>
  <sheetData>
    <row r="1" spans="1:6" ht="31.5" customHeight="1" x14ac:dyDescent="0.3">
      <c r="A1" s="1" t="s">
        <v>0</v>
      </c>
      <c r="B1" s="1" t="s">
        <v>21</v>
      </c>
      <c r="C1" s="1" t="s">
        <v>22</v>
      </c>
      <c r="E1" s="4" t="s">
        <v>21</v>
      </c>
      <c r="F1" s="4" t="s">
        <v>22</v>
      </c>
    </row>
    <row r="2" spans="1:6" s="3" customFormat="1" ht="17.25" customHeight="1" x14ac:dyDescent="0.3">
      <c r="A2" s="2" t="s">
        <v>2</v>
      </c>
      <c r="B2" s="2" t="s">
        <v>5</v>
      </c>
      <c r="C2" s="2" t="s">
        <v>23</v>
      </c>
      <c r="E2" s="3" t="str" cm="1">
        <f t="array" ref="E2:F6">_xlfn.UNIQUE(B2:C11)</f>
        <v>Autres Fruits</v>
      </c>
      <c r="F2" s="3" t="str">
        <v>Verger_Soleil</v>
      </c>
    </row>
    <row r="3" spans="1:6" s="3" customFormat="1" ht="17.25" customHeight="1" x14ac:dyDescent="0.3">
      <c r="A3" s="2" t="s">
        <v>14</v>
      </c>
      <c r="B3" s="2" t="s">
        <v>5</v>
      </c>
      <c r="C3" s="2" t="s">
        <v>24</v>
      </c>
      <c r="E3" t="str">
        <v>Autres Fruits</v>
      </c>
      <c r="F3" s="3" t="str">
        <v>Coeur de Fruit</v>
      </c>
    </row>
    <row r="4" spans="1:6" s="3" customFormat="1" ht="17.25" customHeight="1" x14ac:dyDescent="0.3">
      <c r="A4" s="2" t="s">
        <v>1</v>
      </c>
      <c r="B4" s="2" t="s">
        <v>5</v>
      </c>
      <c r="C4" s="2" t="s">
        <v>26</v>
      </c>
      <c r="E4" t="str">
        <v>Agrumes</v>
      </c>
      <c r="F4" s="3" t="str">
        <v>Verger_soleil</v>
      </c>
    </row>
    <row r="5" spans="1:6" s="3" customFormat="1" ht="17.25" customHeight="1" x14ac:dyDescent="0.3">
      <c r="A5" s="2" t="s">
        <v>3</v>
      </c>
      <c r="B5" s="2" t="s">
        <v>6</v>
      </c>
      <c r="C5" s="2" t="s">
        <v>26</v>
      </c>
      <c r="E5" t="str">
        <v>Agrumes</v>
      </c>
      <c r="F5" s="3" t="str">
        <v>Coeur de Fruit</v>
      </c>
    </row>
    <row r="6" spans="1:6" ht="17.25" customHeight="1" x14ac:dyDescent="0.3">
      <c r="A6" s="2" t="s">
        <v>7</v>
      </c>
      <c r="B6" s="2" t="s">
        <v>6</v>
      </c>
      <c r="C6" s="2" t="s">
        <v>24</v>
      </c>
      <c r="E6" t="str">
        <v>Exotique</v>
      </c>
      <c r="F6" t="str">
        <v>Exofruiques</v>
      </c>
    </row>
    <row r="7" spans="1:6" ht="17.25" customHeight="1" x14ac:dyDescent="0.3">
      <c r="A7" s="2" t="s">
        <v>12</v>
      </c>
      <c r="B7" s="2" t="s">
        <v>6</v>
      </c>
      <c r="C7" s="2" t="s">
        <v>24</v>
      </c>
    </row>
    <row r="8" spans="1:6" ht="17.25" customHeight="1" x14ac:dyDescent="0.3">
      <c r="A8" s="2" t="s">
        <v>8</v>
      </c>
      <c r="B8" s="2" t="s">
        <v>13</v>
      </c>
      <c r="C8" s="2" t="s">
        <v>25</v>
      </c>
    </row>
    <row r="9" spans="1:6" ht="17.25" customHeight="1" x14ac:dyDescent="0.3">
      <c r="A9" s="2" t="s">
        <v>9</v>
      </c>
      <c r="B9" s="2" t="s">
        <v>13</v>
      </c>
      <c r="C9" s="2" t="s">
        <v>25</v>
      </c>
    </row>
    <row r="10" spans="1:6" ht="17.25" customHeight="1" x14ac:dyDescent="0.3">
      <c r="A10" s="2" t="s">
        <v>11</v>
      </c>
      <c r="B10" s="2" t="s">
        <v>13</v>
      </c>
      <c r="C10" s="2" t="s">
        <v>25</v>
      </c>
    </row>
    <row r="11" spans="1:6" ht="17.25" customHeight="1" x14ac:dyDescent="0.3">
      <c r="A11" s="2" t="s">
        <v>10</v>
      </c>
      <c r="B11" s="2" t="s">
        <v>13</v>
      </c>
      <c r="C11" s="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29DE1-278D-40BC-8C8C-20809629DAD8}">
  <dimension ref="A1:G11"/>
  <sheetViews>
    <sheetView workbookViewId="0">
      <selection activeCell="E5" sqref="E5"/>
    </sheetView>
  </sheetViews>
  <sheetFormatPr baseColWidth="10" defaultRowHeight="14.4" x14ac:dyDescent="0.3"/>
  <cols>
    <col min="1" max="4" width="14" customWidth="1"/>
  </cols>
  <sheetData>
    <row r="1" spans="1:7" ht="31.5" customHeight="1" x14ac:dyDescent="0.3">
      <c r="A1" s="1" t="s">
        <v>0</v>
      </c>
      <c r="B1" s="1" t="s">
        <v>4</v>
      </c>
      <c r="C1" s="1" t="s">
        <v>20</v>
      </c>
      <c r="E1" s="4" t="s">
        <v>16</v>
      </c>
      <c r="F1" s="2" t="s">
        <v>6</v>
      </c>
    </row>
    <row r="2" spans="1:7" s="3" customFormat="1" ht="17.25" customHeight="1" x14ac:dyDescent="0.3">
      <c r="A2" s="2" t="s">
        <v>2</v>
      </c>
      <c r="B2" s="2" t="s">
        <v>5</v>
      </c>
      <c r="C2" s="2">
        <v>6450</v>
      </c>
    </row>
    <row r="3" spans="1:7" s="3" customFormat="1" ht="17.25" customHeight="1" x14ac:dyDescent="0.3">
      <c r="A3" s="2" t="s">
        <v>14</v>
      </c>
      <c r="B3" s="2" t="s">
        <v>5</v>
      </c>
      <c r="C3" s="2">
        <v>6500</v>
      </c>
    </row>
    <row r="4" spans="1:7" s="3" customFormat="1" ht="17.25" customHeight="1" x14ac:dyDescent="0.3">
      <c r="A4" s="2" t="s">
        <v>3</v>
      </c>
      <c r="B4" s="2" t="s">
        <v>6</v>
      </c>
      <c r="C4" s="2">
        <v>6550</v>
      </c>
      <c r="E4" s="4" t="s">
        <v>0</v>
      </c>
      <c r="F4" s="4" t="s">
        <v>4</v>
      </c>
      <c r="G4" s="4" t="s">
        <v>20</v>
      </c>
    </row>
    <row r="5" spans="1:7" s="3" customFormat="1" ht="17.25" customHeight="1" x14ac:dyDescent="0.3">
      <c r="A5" s="2" t="s">
        <v>1</v>
      </c>
      <c r="B5" s="2" t="s">
        <v>5</v>
      </c>
      <c r="C5" s="2">
        <v>5580</v>
      </c>
      <c r="E5" s="3" t="str" cm="1">
        <f t="array" ref="E5:G7">_xlfn._xlws.FILTER(A2:C11,B2:B11=F1,"non trouvé")</f>
        <v>orange</v>
      </c>
      <c r="F5" s="3" t="str">
        <v>Agrumes</v>
      </c>
      <c r="G5" s="3">
        <v>6550</v>
      </c>
    </row>
    <row r="6" spans="1:7" ht="17.25" customHeight="1" x14ac:dyDescent="0.3">
      <c r="A6" s="2" t="s">
        <v>8</v>
      </c>
      <c r="B6" s="2" t="s">
        <v>13</v>
      </c>
      <c r="C6" s="2">
        <v>5650</v>
      </c>
      <c r="E6" t="str">
        <v>citron</v>
      </c>
      <c r="F6" t="str">
        <v>Agrumes</v>
      </c>
      <c r="G6">
        <v>5720</v>
      </c>
    </row>
    <row r="7" spans="1:7" ht="17.25" customHeight="1" x14ac:dyDescent="0.3">
      <c r="A7" s="2" t="s">
        <v>7</v>
      </c>
      <c r="B7" s="2" t="s">
        <v>6</v>
      </c>
      <c r="C7" s="2">
        <v>5720</v>
      </c>
      <c r="E7" t="str">
        <v>clémentine</v>
      </c>
      <c r="F7" t="str">
        <v>Agrumes</v>
      </c>
      <c r="G7">
        <v>5860</v>
      </c>
    </row>
    <row r="8" spans="1:7" ht="17.25" customHeight="1" x14ac:dyDescent="0.3">
      <c r="A8" s="2" t="s">
        <v>9</v>
      </c>
      <c r="B8" s="2" t="s">
        <v>13</v>
      </c>
      <c r="C8" s="2">
        <v>5790</v>
      </c>
    </row>
    <row r="9" spans="1:7" ht="17.25" customHeight="1" x14ac:dyDescent="0.3">
      <c r="A9" s="2" t="s">
        <v>12</v>
      </c>
      <c r="B9" s="2" t="s">
        <v>6</v>
      </c>
      <c r="C9" s="2">
        <v>5860</v>
      </c>
    </row>
    <row r="10" spans="1:7" ht="17.25" customHeight="1" x14ac:dyDescent="0.3">
      <c r="A10" s="2" t="s">
        <v>11</v>
      </c>
      <c r="B10" s="2" t="s">
        <v>13</v>
      </c>
      <c r="C10" s="2">
        <v>5930</v>
      </c>
    </row>
    <row r="11" spans="1:7" ht="17.25" customHeight="1" x14ac:dyDescent="0.3">
      <c r="A11" s="2" t="s">
        <v>10</v>
      </c>
      <c r="B11" s="2" t="s">
        <v>13</v>
      </c>
      <c r="C11" s="2">
        <v>6000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E5DB3-FCD0-424B-AC3F-71E9F1DFB506}">
  <dimension ref="A1:G11"/>
  <sheetViews>
    <sheetView workbookViewId="0">
      <selection activeCell="E5" sqref="E5"/>
    </sheetView>
  </sheetViews>
  <sheetFormatPr baseColWidth="10" defaultRowHeight="14.4" x14ac:dyDescent="0.3"/>
  <cols>
    <col min="1" max="4" width="14" customWidth="1"/>
  </cols>
  <sheetData>
    <row r="1" spans="1:7" ht="31.5" customHeight="1" x14ac:dyDescent="0.3">
      <c r="A1" s="1" t="s">
        <v>0</v>
      </c>
      <c r="B1" s="1" t="s">
        <v>4</v>
      </c>
      <c r="C1" s="1" t="s">
        <v>20</v>
      </c>
      <c r="E1" s="4" t="s">
        <v>16</v>
      </c>
      <c r="F1" s="2" t="s">
        <v>17</v>
      </c>
    </row>
    <row r="2" spans="1:7" s="3" customFormat="1" ht="17.25" customHeight="1" x14ac:dyDescent="0.3">
      <c r="A2" s="2" t="s">
        <v>2</v>
      </c>
      <c r="B2" s="2" t="s">
        <v>5</v>
      </c>
      <c r="C2" s="2">
        <v>6450</v>
      </c>
    </row>
    <row r="3" spans="1:7" s="3" customFormat="1" ht="17.25" customHeight="1" x14ac:dyDescent="0.3">
      <c r="A3" s="2" t="s">
        <v>14</v>
      </c>
      <c r="B3" s="2" t="s">
        <v>5</v>
      </c>
      <c r="C3" s="2">
        <v>6500</v>
      </c>
    </row>
    <row r="4" spans="1:7" s="3" customFormat="1" ht="17.25" customHeight="1" x14ac:dyDescent="0.3">
      <c r="A4" s="2" t="s">
        <v>3</v>
      </c>
      <c r="B4" s="2" t="s">
        <v>6</v>
      </c>
      <c r="C4" s="2">
        <v>6550</v>
      </c>
      <c r="E4" s="4" t="s">
        <v>0</v>
      </c>
      <c r="F4" s="4" t="s">
        <v>4</v>
      </c>
      <c r="G4" s="4" t="s">
        <v>20</v>
      </c>
    </row>
    <row r="5" spans="1:7" s="3" customFormat="1" ht="17.25" customHeight="1" x14ac:dyDescent="0.3">
      <c r="A5" s="2" t="s">
        <v>1</v>
      </c>
      <c r="B5" s="2" t="s">
        <v>5</v>
      </c>
      <c r="C5" s="2">
        <v>5580</v>
      </c>
      <c r="E5" s="3" t="str" cm="1">
        <f t="array" ref="E5">_xlfn._xlws.FILTER(A2:C11,B2:B11=F1,"non trouvé")</f>
        <v>non trouvé</v>
      </c>
    </row>
    <row r="6" spans="1:7" ht="17.25" customHeight="1" x14ac:dyDescent="0.3">
      <c r="A6" s="2" t="s">
        <v>8</v>
      </c>
      <c r="B6" s="2" t="s">
        <v>13</v>
      </c>
      <c r="C6" s="2">
        <v>5650</v>
      </c>
    </row>
    <row r="7" spans="1:7" ht="17.25" customHeight="1" x14ac:dyDescent="0.3">
      <c r="A7" s="2" t="s">
        <v>7</v>
      </c>
      <c r="B7" s="2" t="s">
        <v>6</v>
      </c>
      <c r="C7" s="2">
        <v>5720</v>
      </c>
    </row>
    <row r="8" spans="1:7" ht="17.25" customHeight="1" x14ac:dyDescent="0.3">
      <c r="A8" s="2" t="s">
        <v>9</v>
      </c>
      <c r="B8" s="2" t="s">
        <v>13</v>
      </c>
      <c r="C8" s="2">
        <v>5790</v>
      </c>
    </row>
    <row r="9" spans="1:7" ht="17.25" customHeight="1" x14ac:dyDescent="0.3">
      <c r="A9" s="2" t="s">
        <v>12</v>
      </c>
      <c r="B9" s="2" t="s">
        <v>6</v>
      </c>
      <c r="C9" s="2">
        <v>5860</v>
      </c>
    </row>
    <row r="10" spans="1:7" ht="17.25" customHeight="1" x14ac:dyDescent="0.3">
      <c r="A10" s="2" t="s">
        <v>11</v>
      </c>
      <c r="B10" s="2" t="s">
        <v>13</v>
      </c>
      <c r="C10" s="2">
        <v>5930</v>
      </c>
    </row>
    <row r="11" spans="1:7" ht="17.25" customHeight="1" x14ac:dyDescent="0.3">
      <c r="A11" s="2" t="s">
        <v>10</v>
      </c>
      <c r="B11" s="2" t="s">
        <v>13</v>
      </c>
      <c r="C11" s="2">
        <v>6000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6302D-706C-4F62-9BEA-637E40E5A9FA}">
  <dimension ref="A1:G11"/>
  <sheetViews>
    <sheetView workbookViewId="0">
      <selection activeCell="E5" sqref="E5"/>
    </sheetView>
  </sheetViews>
  <sheetFormatPr baseColWidth="10" defaultRowHeight="14.4" x14ac:dyDescent="0.3"/>
  <cols>
    <col min="1" max="4" width="14" customWidth="1"/>
    <col min="6" max="6" width="12.109375" customWidth="1"/>
  </cols>
  <sheetData>
    <row r="1" spans="1:7" ht="31.5" customHeight="1" x14ac:dyDescent="0.3">
      <c r="A1" s="1" t="s">
        <v>0</v>
      </c>
      <c r="B1" s="1" t="s">
        <v>4</v>
      </c>
      <c r="C1" s="1" t="s">
        <v>20</v>
      </c>
      <c r="E1" s="4" t="s">
        <v>15</v>
      </c>
      <c r="F1" s="2">
        <v>6000</v>
      </c>
    </row>
    <row r="2" spans="1:7" s="3" customFormat="1" ht="17.25" customHeight="1" x14ac:dyDescent="0.3">
      <c r="A2" s="2" t="s">
        <v>2</v>
      </c>
      <c r="B2" s="2" t="s">
        <v>5</v>
      </c>
      <c r="C2" s="2">
        <v>6450</v>
      </c>
    </row>
    <row r="3" spans="1:7" s="3" customFormat="1" ht="17.25" customHeight="1" x14ac:dyDescent="0.3">
      <c r="A3" s="2" t="s">
        <v>14</v>
      </c>
      <c r="B3" s="2" t="s">
        <v>5</v>
      </c>
      <c r="C3" s="2">
        <v>6500</v>
      </c>
    </row>
    <row r="4" spans="1:7" s="3" customFormat="1" ht="17.25" customHeight="1" x14ac:dyDescent="0.3">
      <c r="A4" s="2" t="s">
        <v>3</v>
      </c>
      <c r="B4" s="2" t="s">
        <v>6</v>
      </c>
      <c r="C4" s="2">
        <v>6550</v>
      </c>
      <c r="E4" s="4" t="s">
        <v>0</v>
      </c>
      <c r="F4" s="4" t="s">
        <v>4</v>
      </c>
      <c r="G4" s="4" t="s">
        <v>20</v>
      </c>
    </row>
    <row r="5" spans="1:7" s="3" customFormat="1" ht="17.25" customHeight="1" x14ac:dyDescent="0.3">
      <c r="A5" s="2" t="s">
        <v>1</v>
      </c>
      <c r="B5" s="2" t="s">
        <v>5</v>
      </c>
      <c r="C5" s="2">
        <v>5580</v>
      </c>
      <c r="E5" s="3" t="str" cm="1">
        <f t="array" ref="E5:G8">_xlfn._xlws.FILTER(A2:C11,C2:C11&gt;=F1,"non trouvé")</f>
        <v>pomme</v>
      </c>
      <c r="F5" s="3" t="str">
        <v>Autres Fruits</v>
      </c>
      <c r="G5" s="3">
        <v>6450</v>
      </c>
    </row>
    <row r="6" spans="1:7" ht="17.25" customHeight="1" x14ac:dyDescent="0.3">
      <c r="A6" s="2" t="s">
        <v>8</v>
      </c>
      <c r="B6" s="2" t="s">
        <v>13</v>
      </c>
      <c r="C6" s="2">
        <v>5650</v>
      </c>
      <c r="E6" t="str">
        <v>poire</v>
      </c>
      <c r="F6" t="str">
        <v>Autres Fruits</v>
      </c>
      <c r="G6">
        <v>6500</v>
      </c>
    </row>
    <row r="7" spans="1:7" ht="17.25" customHeight="1" x14ac:dyDescent="0.3">
      <c r="A7" s="2" t="s">
        <v>7</v>
      </c>
      <c r="B7" s="2" t="s">
        <v>6</v>
      </c>
      <c r="C7" s="2">
        <v>5720</v>
      </c>
      <c r="E7" t="str">
        <v>orange</v>
      </c>
      <c r="F7" t="str">
        <v>Agrumes</v>
      </c>
      <c r="G7">
        <v>6550</v>
      </c>
    </row>
    <row r="8" spans="1:7" ht="17.25" customHeight="1" x14ac:dyDescent="0.3">
      <c r="A8" s="2" t="s">
        <v>9</v>
      </c>
      <c r="B8" s="2" t="s">
        <v>13</v>
      </c>
      <c r="C8" s="2">
        <v>5790</v>
      </c>
      <c r="E8" t="str">
        <v>avocat</v>
      </c>
      <c r="F8" t="str">
        <v>Exotique</v>
      </c>
      <c r="G8">
        <v>6000</v>
      </c>
    </row>
    <row r="9" spans="1:7" ht="17.25" customHeight="1" x14ac:dyDescent="0.3">
      <c r="A9" s="2" t="s">
        <v>12</v>
      </c>
      <c r="B9" s="2" t="s">
        <v>6</v>
      </c>
      <c r="C9" s="2">
        <v>5860</v>
      </c>
    </row>
    <row r="10" spans="1:7" ht="17.25" customHeight="1" x14ac:dyDescent="0.3">
      <c r="A10" s="2" t="s">
        <v>11</v>
      </c>
      <c r="B10" s="2" t="s">
        <v>13</v>
      </c>
      <c r="C10" s="2">
        <v>5930</v>
      </c>
    </row>
    <row r="11" spans="1:7" ht="17.25" customHeight="1" x14ac:dyDescent="0.3">
      <c r="A11" s="2" t="s">
        <v>10</v>
      </c>
      <c r="B11" s="2" t="s">
        <v>13</v>
      </c>
      <c r="C11" s="2">
        <v>6000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D1621-ED2F-4F81-9274-7B56C3C50EA1}">
  <dimension ref="A1:G11"/>
  <sheetViews>
    <sheetView workbookViewId="0">
      <selection activeCell="E5" sqref="E5"/>
    </sheetView>
  </sheetViews>
  <sheetFormatPr baseColWidth="10" defaultRowHeight="14.4" x14ac:dyDescent="0.3"/>
  <cols>
    <col min="1" max="4" width="14" customWidth="1"/>
    <col min="6" max="6" width="12.109375" customWidth="1"/>
  </cols>
  <sheetData>
    <row r="1" spans="1:7" ht="31.5" customHeight="1" x14ac:dyDescent="0.3">
      <c r="A1" s="1" t="s">
        <v>0</v>
      </c>
      <c r="B1" s="1" t="s">
        <v>4</v>
      </c>
      <c r="C1" s="1" t="s">
        <v>20</v>
      </c>
    </row>
    <row r="2" spans="1:7" s="3" customFormat="1" ht="17.25" customHeight="1" x14ac:dyDescent="0.3">
      <c r="A2" s="2" t="s">
        <v>2</v>
      </c>
      <c r="B2" s="2" t="s">
        <v>5</v>
      </c>
      <c r="C2" s="2">
        <v>6450</v>
      </c>
      <c r="E2" s="5" t="s">
        <v>18</v>
      </c>
    </row>
    <row r="3" spans="1:7" s="3" customFormat="1" ht="17.25" customHeight="1" x14ac:dyDescent="0.3">
      <c r="A3" s="2" t="s">
        <v>14</v>
      </c>
      <c r="B3" s="2" t="s">
        <v>5</v>
      </c>
      <c r="C3" s="2">
        <v>6500</v>
      </c>
    </row>
    <row r="4" spans="1:7" s="3" customFormat="1" ht="17.25" customHeight="1" x14ac:dyDescent="0.3">
      <c r="A4" s="2" t="s">
        <v>3</v>
      </c>
      <c r="B4" s="2" t="s">
        <v>6</v>
      </c>
      <c r="C4" s="2">
        <v>6550</v>
      </c>
      <c r="E4" s="4" t="s">
        <v>0</v>
      </c>
      <c r="F4" s="4" t="s">
        <v>4</v>
      </c>
      <c r="G4" s="4" t="s">
        <v>20</v>
      </c>
    </row>
    <row r="5" spans="1:7" s="3" customFormat="1" ht="17.25" customHeight="1" x14ac:dyDescent="0.3">
      <c r="A5" s="2" t="s">
        <v>1</v>
      </c>
      <c r="B5" s="2" t="s">
        <v>5</v>
      </c>
      <c r="C5" s="2">
        <v>5580</v>
      </c>
      <c r="E5" s="3" t="str" cm="1">
        <f t="array" ref="E5:G11">_xlfn._xlws.FILTER(A2:C11,(B2:B11="Agrumes")+(B2:B11="exotique"),"non trouvé")</f>
        <v>orange</v>
      </c>
      <c r="F5" s="3" t="str">
        <v>Agrumes</v>
      </c>
      <c r="G5" s="3">
        <v>6550</v>
      </c>
    </row>
    <row r="6" spans="1:7" ht="17.25" customHeight="1" x14ac:dyDescent="0.3">
      <c r="A6" s="2" t="s">
        <v>8</v>
      </c>
      <c r="B6" s="2" t="s">
        <v>13</v>
      </c>
      <c r="C6" s="2">
        <v>5650</v>
      </c>
      <c r="E6" t="str">
        <v>banane</v>
      </c>
      <c r="F6" t="str">
        <v>Exotique</v>
      </c>
      <c r="G6">
        <v>5650</v>
      </c>
    </row>
    <row r="7" spans="1:7" ht="17.25" customHeight="1" x14ac:dyDescent="0.3">
      <c r="A7" s="2" t="s">
        <v>7</v>
      </c>
      <c r="B7" s="2" t="s">
        <v>6</v>
      </c>
      <c r="C7" s="2">
        <v>5720</v>
      </c>
      <c r="E7" t="str">
        <v>citron</v>
      </c>
      <c r="F7" t="str">
        <v>Agrumes</v>
      </c>
      <c r="G7">
        <v>5720</v>
      </c>
    </row>
    <row r="8" spans="1:7" ht="17.25" customHeight="1" x14ac:dyDescent="0.3">
      <c r="A8" s="2" t="s">
        <v>9</v>
      </c>
      <c r="B8" s="2" t="s">
        <v>13</v>
      </c>
      <c r="C8" s="2">
        <v>5790</v>
      </c>
      <c r="E8" t="str">
        <v>kiwi</v>
      </c>
      <c r="F8" t="str">
        <v>Exotique</v>
      </c>
      <c r="G8">
        <v>5790</v>
      </c>
    </row>
    <row r="9" spans="1:7" ht="17.25" customHeight="1" x14ac:dyDescent="0.3">
      <c r="A9" s="2" t="s">
        <v>12</v>
      </c>
      <c r="B9" s="2" t="s">
        <v>6</v>
      </c>
      <c r="C9" s="2">
        <v>5860</v>
      </c>
      <c r="E9" t="str">
        <v>clémentine</v>
      </c>
      <c r="F9" t="str">
        <v>Agrumes</v>
      </c>
      <c r="G9">
        <v>5860</v>
      </c>
    </row>
    <row r="10" spans="1:7" ht="17.25" customHeight="1" x14ac:dyDescent="0.3">
      <c r="A10" s="2" t="s">
        <v>11</v>
      </c>
      <c r="B10" s="2" t="s">
        <v>13</v>
      </c>
      <c r="C10" s="2">
        <v>5930</v>
      </c>
      <c r="E10" t="str">
        <v>mangue</v>
      </c>
      <c r="F10" t="str">
        <v>Exotique</v>
      </c>
      <c r="G10">
        <v>5930</v>
      </c>
    </row>
    <row r="11" spans="1:7" ht="17.25" customHeight="1" x14ac:dyDescent="0.3">
      <c r="A11" s="2" t="s">
        <v>10</v>
      </c>
      <c r="B11" s="2" t="s">
        <v>13</v>
      </c>
      <c r="C11" s="2">
        <v>6000</v>
      </c>
      <c r="E11" t="str">
        <v>avocat</v>
      </c>
      <c r="F11" t="str">
        <v>Exotique</v>
      </c>
      <c r="G11">
        <v>6000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E1D49-E8CD-405B-92E2-37AF8323E0E4}">
  <dimension ref="A1:G11"/>
  <sheetViews>
    <sheetView workbookViewId="0">
      <selection activeCell="E5" sqref="E5"/>
    </sheetView>
  </sheetViews>
  <sheetFormatPr baseColWidth="10" defaultRowHeight="14.4" x14ac:dyDescent="0.3"/>
  <cols>
    <col min="1" max="4" width="14" customWidth="1"/>
    <col min="6" max="6" width="12.109375" customWidth="1"/>
  </cols>
  <sheetData>
    <row r="1" spans="1:7" ht="31.5" customHeight="1" x14ac:dyDescent="0.3">
      <c r="A1" s="1" t="s">
        <v>0</v>
      </c>
      <c r="B1" s="1" t="s">
        <v>4</v>
      </c>
      <c r="C1" s="1" t="s">
        <v>20</v>
      </c>
    </row>
    <row r="2" spans="1:7" s="3" customFormat="1" ht="17.25" customHeight="1" x14ac:dyDescent="0.3">
      <c r="A2" s="2" t="s">
        <v>2</v>
      </c>
      <c r="B2" s="2" t="s">
        <v>5</v>
      </c>
      <c r="C2" s="2">
        <v>6450</v>
      </c>
      <c r="E2" s="5" t="s">
        <v>19</v>
      </c>
    </row>
    <row r="3" spans="1:7" s="3" customFormat="1" ht="17.25" customHeight="1" x14ac:dyDescent="0.3">
      <c r="A3" s="2" t="s">
        <v>14</v>
      </c>
      <c r="B3" s="2" t="s">
        <v>5</v>
      </c>
      <c r="C3" s="2">
        <v>6500</v>
      </c>
    </row>
    <row r="4" spans="1:7" s="3" customFormat="1" ht="17.25" customHeight="1" x14ac:dyDescent="0.3">
      <c r="A4" s="2" t="s">
        <v>3</v>
      </c>
      <c r="B4" s="2" t="s">
        <v>6</v>
      </c>
      <c r="C4" s="2">
        <v>6550</v>
      </c>
      <c r="E4" s="4" t="s">
        <v>0</v>
      </c>
      <c r="F4" s="4" t="s">
        <v>4</v>
      </c>
      <c r="G4" s="4" t="s">
        <v>20</v>
      </c>
    </row>
    <row r="5" spans="1:7" s="3" customFormat="1" ht="17.25" customHeight="1" x14ac:dyDescent="0.3">
      <c r="A5" s="2" t="s">
        <v>1</v>
      </c>
      <c r="B5" s="2" t="s">
        <v>5</v>
      </c>
      <c r="C5" s="2">
        <v>5580</v>
      </c>
      <c r="E5" s="3" t="str" cm="1">
        <f t="array" ref="E5:G6">_xlfn._xlws.FILTER(A2:C11,(B2:B11="Agrumes")-(A2:A11="citron"),"non trouvé")</f>
        <v>orange</v>
      </c>
      <c r="F5" s="3" t="str">
        <v>Agrumes</v>
      </c>
      <c r="G5" s="3">
        <v>6550</v>
      </c>
    </row>
    <row r="6" spans="1:7" ht="17.25" customHeight="1" x14ac:dyDescent="0.3">
      <c r="A6" s="2" t="s">
        <v>8</v>
      </c>
      <c r="B6" s="2" t="s">
        <v>13</v>
      </c>
      <c r="C6" s="2">
        <v>5650</v>
      </c>
      <c r="E6" t="str">
        <v>clémentine</v>
      </c>
      <c r="F6" t="str">
        <v>Agrumes</v>
      </c>
      <c r="G6">
        <v>5860</v>
      </c>
    </row>
    <row r="7" spans="1:7" ht="17.25" customHeight="1" x14ac:dyDescent="0.3">
      <c r="A7" s="2" t="s">
        <v>7</v>
      </c>
      <c r="B7" s="2" t="s">
        <v>6</v>
      </c>
      <c r="C7" s="2">
        <v>5720</v>
      </c>
    </row>
    <row r="8" spans="1:7" ht="17.25" customHeight="1" x14ac:dyDescent="0.3">
      <c r="A8" s="2" t="s">
        <v>9</v>
      </c>
      <c r="B8" s="2" t="s">
        <v>13</v>
      </c>
      <c r="C8" s="2">
        <v>5790</v>
      </c>
    </row>
    <row r="9" spans="1:7" ht="17.25" customHeight="1" x14ac:dyDescent="0.3">
      <c r="A9" s="2" t="s">
        <v>12</v>
      </c>
      <c r="B9" s="2" t="s">
        <v>6</v>
      </c>
      <c r="C9" s="2">
        <v>5860</v>
      </c>
    </row>
    <row r="10" spans="1:7" ht="17.25" customHeight="1" x14ac:dyDescent="0.3">
      <c r="A10" s="2" t="s">
        <v>11</v>
      </c>
      <c r="B10" s="2" t="s">
        <v>13</v>
      </c>
      <c r="C10" s="2">
        <v>5930</v>
      </c>
    </row>
    <row r="11" spans="1:7" ht="17.25" customHeight="1" x14ac:dyDescent="0.3">
      <c r="A11" s="2" t="s">
        <v>10</v>
      </c>
      <c r="B11" s="2" t="s">
        <v>13</v>
      </c>
      <c r="C11" s="2">
        <v>6000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Adhérents</vt:lpstr>
      <vt:lpstr>UNIQUE</vt:lpstr>
      <vt:lpstr>FILTRE-1</vt:lpstr>
      <vt:lpstr>FILTRE-2</vt:lpstr>
      <vt:lpstr>FILTRE-3</vt:lpstr>
      <vt:lpstr>FILTRE-4</vt:lpstr>
      <vt:lpstr>FILTRE-5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Jonathan LOMBARD</cp:lastModifiedBy>
  <dcterms:created xsi:type="dcterms:W3CDTF">2022-02-10T06:05:55Z</dcterms:created>
  <dcterms:modified xsi:type="dcterms:W3CDTF">2025-03-03T16:58:25Z</dcterms:modified>
</cp:coreProperties>
</file>